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hisenh\Downloads\"/>
    </mc:Choice>
  </mc:AlternateContent>
  <xr:revisionPtr revIDLastSave="0" documentId="8_{12376898-0696-4EF3-BC1E-46C74E9DABB1}" xr6:coauthVersionLast="47" xr6:coauthVersionMax="47" xr10:uidLastSave="{00000000-0000-0000-0000-000000000000}"/>
  <bookViews>
    <workbookView xWindow="-110" yWindow="-110" windowWidth="19420" windowHeight="11500" tabRatio="803" xr2:uid="{00000000-000D-0000-FFFF-FFFF00000000}"/>
  </bookViews>
  <sheets>
    <sheet name="Premie&amp;honorar" sheetId="9" r:id="rId1"/>
    <sheet name="Ansvar og kriminalitet" sheetId="18" r:id="rId2"/>
    <sheet name="Eiendom" sheetId="15" r:id="rId3"/>
    <sheet name="Verdisak og EDB, Mobilmast" sheetId="17" r:id="rId4"/>
    <sheet name="Arbeidsmaskin" sheetId="6" r:id="rId5"/>
    <sheet name="Person,varebil" sheetId="16" r:id="rId6"/>
    <sheet name="Storbil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16" l="1"/>
  <c r="C13" i="9" s="1"/>
  <c r="C14" i="9"/>
  <c r="C12" i="9"/>
  <c r="H101" i="15"/>
  <c r="C8" i="9"/>
  <c r="H92" i="15"/>
  <c r="F20" i="17"/>
  <c r="C11" i="9" s="1"/>
  <c r="F13" i="17"/>
  <c r="F7" i="17"/>
  <c r="H88" i="15"/>
  <c r="H54" i="15"/>
  <c r="H59" i="15"/>
  <c r="H103" i="15" s="1"/>
  <c r="C9" i="9" s="1"/>
  <c r="H25" i="15"/>
  <c r="H14" i="11"/>
  <c r="I14" i="11"/>
  <c r="H77" i="16"/>
  <c r="F7" i="6"/>
  <c r="F15" i="17" l="1"/>
  <c r="C10" i="9" s="1"/>
</calcChain>
</file>

<file path=xl/sharedStrings.xml><?xml version="1.0" encoding="utf-8"?>
<sst xmlns="http://schemas.openxmlformats.org/spreadsheetml/2006/main" count="835" uniqueCount="459">
  <si>
    <t>Dekning</t>
  </si>
  <si>
    <t>Forsikringssum</t>
  </si>
  <si>
    <t xml:space="preserve">Oversikt premie og honorar: </t>
  </si>
  <si>
    <t xml:space="preserve"> </t>
  </si>
  <si>
    <t>Osterøy Kommune</t>
  </si>
  <si>
    <t>Hovedforfall:</t>
  </si>
  <si>
    <t>Egenandel</t>
  </si>
  <si>
    <t>Forsikringssted</t>
  </si>
  <si>
    <t xml:space="preserve">Ansvarsforsikring: </t>
  </si>
  <si>
    <t>Rettslig erstatningsansvar</t>
  </si>
  <si>
    <t>Arbeidsmaskin:</t>
  </si>
  <si>
    <t>Adresse</t>
  </si>
  <si>
    <t xml:space="preserve"> 864 338 712</t>
  </si>
  <si>
    <t>Anvendelse</t>
  </si>
  <si>
    <t>Beskrivelse</t>
  </si>
  <si>
    <t>Bruttoareal</t>
  </si>
  <si>
    <t>Førsterisikosum</t>
  </si>
  <si>
    <t>Fullverdigrunnlag</t>
  </si>
  <si>
    <t>Administrasjon - Undervisning</t>
  </si>
  <si>
    <t>5281 Valestrandsfossen</t>
  </si>
  <si>
    <t>Kontor</t>
  </si>
  <si>
    <t>Osterøy Rådhus</t>
  </si>
  <si>
    <t>Kontorbygg - Kyrkeleg fellesråd</t>
  </si>
  <si>
    <t>Skole</t>
  </si>
  <si>
    <t>Osterøy ungdomsskule</t>
  </si>
  <si>
    <t>Fotlandsvåg skule</t>
  </si>
  <si>
    <t>Lonevåg skule</t>
  </si>
  <si>
    <t>Tysse skule</t>
  </si>
  <si>
    <t>Hauge skule</t>
  </si>
  <si>
    <t>Barnehage</t>
  </si>
  <si>
    <t>Hauge barnehage</t>
  </si>
  <si>
    <t>Valestrand eldste skule</t>
  </si>
  <si>
    <t>Haus skule</t>
  </si>
  <si>
    <t>Valestrandfossen barnehage</t>
  </si>
  <si>
    <t>Fotlandsvåg barnehage</t>
  </si>
  <si>
    <t>Bruvik skule</t>
  </si>
  <si>
    <t>Haus barnehage</t>
  </si>
  <si>
    <t>Beboelse / Helse og omsorg</t>
  </si>
  <si>
    <t>5283 Fotlandsvåg</t>
  </si>
  <si>
    <t>Sykehjem</t>
  </si>
  <si>
    <t>Osterøytunet - sjukeheim/omsorgsbustader</t>
  </si>
  <si>
    <t>Beboelse</t>
  </si>
  <si>
    <t>Haus aldersbustader I</t>
  </si>
  <si>
    <t>Haus aldersbustader II</t>
  </si>
  <si>
    <t>Veterinærbustad Runhovde</t>
  </si>
  <si>
    <t>4-mannsbustad Lonevåg</t>
  </si>
  <si>
    <t>Hatland, rekkjehus Geitryggen</t>
  </si>
  <si>
    <t>Haldorvika</t>
  </si>
  <si>
    <t>Hetlevikbygget Haus</t>
  </si>
  <si>
    <t>Omsorgsbolig, Peraplassen</t>
  </si>
  <si>
    <t>Haus, omsorgsboliger</t>
  </si>
  <si>
    <t>Ramberget rekkehus, Oserøy utbyggingsselskap AS</t>
  </si>
  <si>
    <t>Tirevoll, Raknes + naust, 114/2</t>
  </si>
  <si>
    <t>3 leiligheter - Hus A - psykiatribustader</t>
  </si>
  <si>
    <t>3 leiligheter - Hus B - psykiatribustader</t>
  </si>
  <si>
    <t>Svamyra, 4 leiligheter + fellesbase</t>
  </si>
  <si>
    <t>Legebustad Valestrand</t>
  </si>
  <si>
    <t>Fotlandsvåg Gnr. 96, Bnr. 65</t>
  </si>
  <si>
    <t>Idrett - kultur</t>
  </si>
  <si>
    <t>5282 Lonevåg</t>
  </si>
  <si>
    <t>Idrettshall</t>
  </si>
  <si>
    <t>Osterøyhallen</t>
  </si>
  <si>
    <t>Rotten, Njåstad mediesenter</t>
  </si>
  <si>
    <t>Teknisk</t>
  </si>
  <si>
    <t>5286 Haus</t>
  </si>
  <si>
    <t>Lager</t>
  </si>
  <si>
    <t>Grønnskaret, lagerbygg</t>
  </si>
  <si>
    <t>Brannstasjon</t>
  </si>
  <si>
    <t>Lonevåg brannstasjon</t>
  </si>
  <si>
    <t>Grønnskaret, 2 bygninger</t>
  </si>
  <si>
    <t>Pumpehus</t>
  </si>
  <si>
    <t>Kloakkpumpestasjoner</t>
  </si>
  <si>
    <t>Renseanlegg</t>
  </si>
  <si>
    <t>Valestrand kloakkrenseanlegg</t>
  </si>
  <si>
    <t>Lonevåg kloakkrenseanlegg</t>
  </si>
  <si>
    <t>Bruvik vannrenseanlegg</t>
  </si>
  <si>
    <t>Raknes vannrenseanlegg</t>
  </si>
  <si>
    <t>Fotlandsvåg vannrenseanlegg</t>
  </si>
  <si>
    <t>Daltveit vannrenseanlegg</t>
  </si>
  <si>
    <t>Askeland vannrenseanlegg</t>
  </si>
  <si>
    <t>Vannpumpestasjoner</t>
  </si>
  <si>
    <t>Bruvik brannstasjon</t>
  </si>
  <si>
    <t>Renseanlegg Gjerstad</t>
  </si>
  <si>
    <t>Brannstasjon på Haus</t>
  </si>
  <si>
    <t>Kjøretøybeskr.</t>
  </si>
  <si>
    <t>Kj.mrk.</t>
  </si>
  <si>
    <t>Reg.år</t>
  </si>
  <si>
    <t>Ref.</t>
  </si>
  <si>
    <t>Panth./Leaser</t>
  </si>
  <si>
    <t>Type bil</t>
  </si>
  <si>
    <t/>
  </si>
  <si>
    <t>Person/varebil</t>
  </si>
  <si>
    <t>Ansvar, Kasko, Fører- og passasjerulykke</t>
  </si>
  <si>
    <t>MAZDA, B2600 MAXI</t>
  </si>
  <si>
    <t>SV 46935</t>
  </si>
  <si>
    <t>VW, LT 45 TD</t>
  </si>
  <si>
    <t>TF 22723</t>
  </si>
  <si>
    <t>Lastebil</t>
  </si>
  <si>
    <t>SCANIA, P 94 GB 4X2</t>
  </si>
  <si>
    <t>CV 55470</t>
  </si>
  <si>
    <t>FIAT, DUCATO 2.8T</t>
  </si>
  <si>
    <t>SV 53027</t>
  </si>
  <si>
    <t>BOKBUSS</t>
  </si>
  <si>
    <t>Ansvar, Arbeidsmaskinulykke, brann og Tyveri</t>
  </si>
  <si>
    <t>HITACHI, ALLE MODELL</t>
  </si>
  <si>
    <t>UREG</t>
  </si>
  <si>
    <t>SV75781</t>
  </si>
  <si>
    <t>SV74550</t>
  </si>
  <si>
    <t>Eiendom:</t>
  </si>
  <si>
    <t>Storbil:</t>
  </si>
  <si>
    <t>Årspremie</t>
  </si>
  <si>
    <t>SV72185</t>
  </si>
  <si>
    <t>SV72019</t>
  </si>
  <si>
    <t>Lastebil m/plan</t>
  </si>
  <si>
    <t>Scania P450</t>
  </si>
  <si>
    <t>VW Caddy</t>
  </si>
  <si>
    <t>Toyota Yaris</t>
  </si>
  <si>
    <t>Verdisak</t>
  </si>
  <si>
    <t>Objekt</t>
  </si>
  <si>
    <t xml:space="preserve">Fors. sum </t>
  </si>
  <si>
    <t>Hele verden</t>
  </si>
  <si>
    <t>Landmålingsinstrumenter</t>
  </si>
  <si>
    <t>EDB</t>
  </si>
  <si>
    <t>EDB Dekning</t>
  </si>
  <si>
    <t>Inn/ut dato</t>
  </si>
  <si>
    <t>Kunstsamling</t>
  </si>
  <si>
    <t>Kunstgjenstand</t>
  </si>
  <si>
    <t>Administrasjon - undervisning</t>
  </si>
  <si>
    <t>EDB utstyr</t>
  </si>
  <si>
    <t xml:space="preserve">Ansvarsforsikring  </t>
  </si>
  <si>
    <t>Personbil:</t>
  </si>
  <si>
    <t>Eiendom</t>
  </si>
  <si>
    <t>Verdisak og EDB</t>
  </si>
  <si>
    <t>Arbeidsmaskin</t>
  </si>
  <si>
    <t>Storbil</t>
  </si>
  <si>
    <t>Kriminalitet</t>
  </si>
  <si>
    <t>Rambergstølen 29, enebolig</t>
  </si>
  <si>
    <t>5284 Fotlandsvåg</t>
  </si>
  <si>
    <t>Straumane 81, enebolig</t>
  </si>
  <si>
    <t xml:space="preserve">Straumane 81,, uthus/bod </t>
  </si>
  <si>
    <t>5285 Fotlandsvåg</t>
  </si>
  <si>
    <t>Hamre vannrenseanlegg</t>
  </si>
  <si>
    <t>Haus kloakkrenseanlegg</t>
  </si>
  <si>
    <t>Kleppskaret høgdebasseng m/ ventilhus</t>
  </si>
  <si>
    <t>5281 Daltveit</t>
  </si>
  <si>
    <t>Raudberget høgdebasseng m/ ventilhus</t>
  </si>
  <si>
    <t>Hatland, rekkjehus gnr14/bn 379</t>
  </si>
  <si>
    <t>Åprspremie</t>
  </si>
  <si>
    <t>SV81062</t>
  </si>
  <si>
    <t>VW Transporter</t>
  </si>
  <si>
    <t>SV82034</t>
  </si>
  <si>
    <t>Suziko Ignis 1,3</t>
  </si>
  <si>
    <t>Suzuki Ignis 1,3</t>
  </si>
  <si>
    <t>Merke bil</t>
  </si>
  <si>
    <t>Fotlandsvn 27</t>
  </si>
  <si>
    <t>Helsehus</t>
  </si>
  <si>
    <t>Flerbrukshus</t>
  </si>
  <si>
    <t>TFA</t>
  </si>
  <si>
    <t>JD82111</t>
  </si>
  <si>
    <t>SV83148</t>
  </si>
  <si>
    <t>SV94243</t>
  </si>
  <si>
    <t>SV94244</t>
  </si>
  <si>
    <t>Suzuki</t>
  </si>
  <si>
    <t>RA47826</t>
  </si>
  <si>
    <t xml:space="preserve">Man TGM </t>
  </si>
  <si>
    <t>SV85879</t>
  </si>
  <si>
    <t>VW Crafter</t>
  </si>
  <si>
    <t>SV88901</t>
  </si>
  <si>
    <t>Fusa Canter</t>
  </si>
  <si>
    <t>Ford Ranger</t>
  </si>
  <si>
    <t>EV 75129</t>
  </si>
  <si>
    <t>62000/1903</t>
  </si>
  <si>
    <t>EV 75130</t>
  </si>
  <si>
    <t>EV 75131</t>
  </si>
  <si>
    <t>62000/1904</t>
  </si>
  <si>
    <t>EV 75132</t>
  </si>
  <si>
    <t>EV 75133</t>
  </si>
  <si>
    <t>62000/1905</t>
  </si>
  <si>
    <t>EV 78826</t>
  </si>
  <si>
    <t>EV 78827</t>
  </si>
  <si>
    <t>62000/1906</t>
  </si>
  <si>
    <t>EV 78828</t>
  </si>
  <si>
    <t>EV 78829</t>
  </si>
  <si>
    <t>62000/1907</t>
  </si>
  <si>
    <t>EV 78830</t>
  </si>
  <si>
    <t>EV 78831</t>
  </si>
  <si>
    <t>62000/1908</t>
  </si>
  <si>
    <t>EV 78832</t>
  </si>
  <si>
    <t>EV 78833</t>
  </si>
  <si>
    <t>62000/1909</t>
  </si>
  <si>
    <t>EV 83824</t>
  </si>
  <si>
    <t>62000/1910</t>
  </si>
  <si>
    <t>Askeland høgdebasseng m/ ventilhus</t>
  </si>
  <si>
    <t>5287 Haus</t>
  </si>
  <si>
    <t>5288 Haus</t>
  </si>
  <si>
    <t>Hushovde høgdebasseng m/ ventilhus</t>
  </si>
  <si>
    <t>BB2268</t>
  </si>
  <si>
    <t>John Deere 611</t>
  </si>
  <si>
    <t xml:space="preserve">Nissan Leaf </t>
  </si>
  <si>
    <t>Solpalssen</t>
  </si>
  <si>
    <t>Omsorgsbustad</t>
  </si>
  <si>
    <t>EK94922</t>
  </si>
  <si>
    <t>Kia Soul</t>
  </si>
  <si>
    <t>EV68694</t>
  </si>
  <si>
    <t>Valestrand</t>
  </si>
  <si>
    <t>Akuttboliger,modulbygg</t>
  </si>
  <si>
    <t>Erstadfjellet</t>
  </si>
  <si>
    <t>Hytte</t>
  </si>
  <si>
    <t>Dagstur hytte</t>
  </si>
  <si>
    <t>Maxus Enuiq</t>
  </si>
  <si>
    <t>EC37306</t>
  </si>
  <si>
    <t>SUZUKI, SWIFT 1.3 11</t>
  </si>
  <si>
    <t>SV82551</t>
  </si>
  <si>
    <t>SX22579</t>
  </si>
  <si>
    <t>SX22580</t>
  </si>
  <si>
    <t>Suzuki Ignis</t>
  </si>
  <si>
    <t>SX22581</t>
  </si>
  <si>
    <t>SX22590</t>
  </si>
  <si>
    <t>Maxus e-Deliever</t>
  </si>
  <si>
    <t>Bullaåsen 24-26</t>
  </si>
  <si>
    <t>Tomannsbolig</t>
  </si>
  <si>
    <t>242 + 40</t>
  </si>
  <si>
    <t>Garasje</t>
  </si>
  <si>
    <t>EB89581</t>
  </si>
  <si>
    <t>VH64918</t>
  </si>
  <si>
    <t>Mitsubishi Outlander</t>
  </si>
  <si>
    <t>SX24829</t>
  </si>
  <si>
    <t>Isuzu</t>
  </si>
  <si>
    <t>Valstrand skules paviljong</t>
  </si>
  <si>
    <t xml:space="preserve">Årspremie </t>
  </si>
  <si>
    <t>01.10.</t>
  </si>
  <si>
    <t>Ansvar, Kasko, Førerulykke, BI</t>
  </si>
  <si>
    <t>Kasko egenandel 10 000</t>
  </si>
  <si>
    <t>Ansvar, ulykke og brann/tyveri</t>
  </si>
  <si>
    <t>Formuesansvar</t>
  </si>
  <si>
    <t>Kaskodekning</t>
  </si>
  <si>
    <t>Ansvar og kriminalitet</t>
  </si>
  <si>
    <t>Egenandel kr 50 000</t>
  </si>
  <si>
    <t>Merknad</t>
  </si>
  <si>
    <t>Avtalenr 95712053</t>
  </si>
  <si>
    <t>DR95980</t>
  </si>
  <si>
    <t>DR98103</t>
  </si>
  <si>
    <t>FT69277</t>
  </si>
  <si>
    <t>FT70096</t>
  </si>
  <si>
    <t>Osterøyvegen 935</t>
  </si>
  <si>
    <t>Brann/ambulansestasjon</t>
  </si>
  <si>
    <t>SX31334</t>
  </si>
  <si>
    <t>Skoda Skodiaq</t>
  </si>
  <si>
    <t xml:space="preserve">Valestrand skule inkl. gymsal </t>
  </si>
  <si>
    <t>Lonevåg skule bygg 2</t>
  </si>
  <si>
    <t>RA41250</t>
  </si>
  <si>
    <t>Mercedes Atego 1226F</t>
  </si>
  <si>
    <t>EK50625</t>
  </si>
  <si>
    <t>Mercedes Benz</t>
  </si>
  <si>
    <t>CV99059</t>
  </si>
  <si>
    <t>CV95672</t>
  </si>
  <si>
    <t>BE23519</t>
  </si>
  <si>
    <t>EE80908</t>
  </si>
  <si>
    <t>MG Marvel R Electric</t>
  </si>
  <si>
    <t>VJ32072</t>
  </si>
  <si>
    <t>CH20695</t>
  </si>
  <si>
    <t>Skoda Octavia</t>
  </si>
  <si>
    <t>SV51659</t>
  </si>
  <si>
    <t>Musikkskule, base heimetjeneste</t>
  </si>
  <si>
    <t>Haugo 49 - 51</t>
  </si>
  <si>
    <t>PR66220</t>
  </si>
  <si>
    <t xml:space="preserve">Veset høydebasseng </t>
  </si>
  <si>
    <t>Veset</t>
  </si>
  <si>
    <t>Mjelldalen avløp pumpebasseng</t>
  </si>
  <si>
    <t xml:space="preserve">Hjellvik </t>
  </si>
  <si>
    <t xml:space="preserve">Bruvikdalsvegen 732 </t>
  </si>
  <si>
    <t>PR65423</t>
  </si>
  <si>
    <t>PR66004</t>
  </si>
  <si>
    <t>Dekning for maskiner, inventar og løsøre med kr 300 000,- på hvert forsikringssted:</t>
  </si>
  <si>
    <t xml:space="preserve">Lonevåg legesenter </t>
  </si>
  <si>
    <t>Lonevåg Nærsenter</t>
  </si>
  <si>
    <t>Fotlandsvegen 15</t>
  </si>
  <si>
    <t>Valestrand legekontor</t>
  </si>
  <si>
    <t>Fossen Senter</t>
  </si>
  <si>
    <t xml:space="preserve">Reigstadvegen 3 </t>
  </si>
  <si>
    <t>5281 Valestrandfossen</t>
  </si>
  <si>
    <t>Inn fra 09.05.2025</t>
  </si>
  <si>
    <t>Ford Tourneo Custom</t>
  </si>
  <si>
    <t>EJ63957</t>
  </si>
  <si>
    <t>BYD Dolphin</t>
  </si>
  <si>
    <t>EJ63958</t>
  </si>
  <si>
    <t>AS62953</t>
  </si>
  <si>
    <t>Mobilmaster</t>
  </si>
  <si>
    <t>Mobilmast ute</t>
  </si>
  <si>
    <t>Heldekning</t>
  </si>
  <si>
    <t>Bruvikdalen</t>
  </si>
  <si>
    <t>Hjellvik</t>
  </si>
  <si>
    <t>Lonevåg legesenter</t>
  </si>
  <si>
    <t>MIL</t>
  </si>
  <si>
    <t>Reigstadvegen 3</t>
  </si>
  <si>
    <t>EP36652</t>
  </si>
  <si>
    <t>EP36650</t>
  </si>
  <si>
    <t>EP36651</t>
  </si>
  <si>
    <t>Renault 4E-Tech Electric</t>
  </si>
  <si>
    <t>EP37212</t>
  </si>
  <si>
    <t>Brutto driftsomsetning 2025</t>
  </si>
  <si>
    <t>Gårds og bruksnummer</t>
  </si>
  <si>
    <t>14/251/0/0</t>
  </si>
  <si>
    <t>Geitaryggen 8, 5282 Lonevåg</t>
  </si>
  <si>
    <t>14/151/0/0</t>
  </si>
  <si>
    <t>Fotlandsvegen 83, 5282 Lonevåg</t>
  </si>
  <si>
    <t>96/54/0/0</t>
  </si>
  <si>
    <t>Osterøyvegen 2689, 5283 Fotlandsvåg</t>
  </si>
  <si>
    <t>14/7/0/0</t>
  </si>
  <si>
    <t>Solbjørgdalen 13, 5282 Lonevåg</t>
  </si>
  <si>
    <t>Knuthaugsvegen 22, 5284 Tyssebotnen</t>
  </si>
  <si>
    <t>137/115/0/0</t>
  </si>
  <si>
    <t xml:space="preserve">106/15 </t>
  </si>
  <si>
    <t>4/74/0/0</t>
  </si>
  <si>
    <t>Haugo 70, 5281 Valestrandsfossen</t>
  </si>
  <si>
    <t>4/124/0/0</t>
  </si>
  <si>
    <t>Haugo 56, 5281 Valestrandsfossen</t>
  </si>
  <si>
    <t>137/17</t>
  </si>
  <si>
    <t>Maurhaugen 12, 5281 Valestradsfossen</t>
  </si>
  <si>
    <t>62/1/67/0</t>
  </si>
  <si>
    <t>Votlavegen 54, 5286 Haus</t>
  </si>
  <si>
    <t>136/106/0/0</t>
  </si>
  <si>
    <t>Eidsbakkane 42, 5281 Valestrandsfossen</t>
  </si>
  <si>
    <t>96/74/0/0</t>
  </si>
  <si>
    <t>Osterøyvegen 2691, 5283 Fotlandsvåg</t>
  </si>
  <si>
    <t>154/47/0/0</t>
  </si>
  <si>
    <t>Olsnesvegen 39, 5285 Bruvik</t>
  </si>
  <si>
    <t>62/69/0/0</t>
  </si>
  <si>
    <t>Votlavegen 31, 5286 Haus</t>
  </si>
  <si>
    <t>14/262/0/0</t>
  </si>
  <si>
    <t>Rambergsvegen 213-221, 5282 Lonevåg</t>
  </si>
  <si>
    <t>4/112/0/0</t>
  </si>
  <si>
    <t>Osterøytunet 1, 5281 Valestrandsfossen</t>
  </si>
  <si>
    <t>62/155/1</t>
  </si>
  <si>
    <t>Haus 10, 5286 HAUS</t>
  </si>
  <si>
    <t>62/155</t>
  </si>
  <si>
    <t>Haus 6, 5286 HAUS</t>
  </si>
  <si>
    <t>135/65/0/0</t>
  </si>
  <si>
    <t>Hamrenesvegen 29, 5281 Valestrandsfossen</t>
  </si>
  <si>
    <t>13/99</t>
  </si>
  <si>
    <t>Lonaneset 9-15, 5282 Lonevåg</t>
  </si>
  <si>
    <t>14/189/0/0</t>
  </si>
  <si>
    <t>Geitaryggen 14-20, 5282 Lonevåg</t>
  </si>
  <si>
    <t>62/6/0/0</t>
  </si>
  <si>
    <t>Hausvegen 388, 5286 Haus</t>
  </si>
  <si>
    <t>14/315/0/0</t>
  </si>
  <si>
    <t>Geitaryggen 28, 5282 Lonevåg</t>
  </si>
  <si>
    <t>14/314</t>
  </si>
  <si>
    <t>Rambergsbrekka 16-22, 5282 Lonevåg</t>
  </si>
  <si>
    <t>136/130/0/0</t>
  </si>
  <si>
    <t>Bullavegen 18 , 5281 Valestrandsfossen</t>
  </si>
  <si>
    <t>62/155/1, Haus aldersbustader I</t>
  </si>
  <si>
    <t>146/102</t>
  </si>
  <si>
    <t>Reigstadvegen 36-40, 5281 Valestrandsfossen</t>
  </si>
  <si>
    <t>Reigstadvegen 42-52, 5281 Valestrandsfossen</t>
  </si>
  <si>
    <t>13/217/0/0</t>
  </si>
  <si>
    <t>Rymleheia 83, 5282 Lonevåg</t>
  </si>
  <si>
    <t>137/76</t>
  </si>
  <si>
    <t>Maurhaugen 14, 5281 Valestrandsfossen</t>
  </si>
  <si>
    <t>96/65/0/0</t>
  </si>
  <si>
    <t>97/8</t>
  </si>
  <si>
    <t>Straumane 81, 5283 Fotlandsvåg</t>
  </si>
  <si>
    <t>14/323</t>
  </si>
  <si>
    <t>14/379/0/7</t>
  </si>
  <si>
    <t>Kjørrgrova 16, 5282 Lonevåg</t>
  </si>
  <si>
    <t>137/8</t>
  </si>
  <si>
    <t>Vardalsvegen 15-25, 5281 Valestrandsfossen</t>
  </si>
  <si>
    <t>14/193</t>
  </si>
  <si>
    <t xml:space="preserve">Fotlandsvegen 27 og 29, 5282 Lonevåg </t>
  </si>
  <si>
    <t xml:space="preserve">Osterøyvegen 2693, 5283 Fotlandsvåg </t>
  </si>
  <si>
    <t xml:space="preserve">Rambergsstølen 29, 5282 Lonevåg </t>
  </si>
  <si>
    <t>Ombygging?</t>
  </si>
  <si>
    <t>13/162/0/0</t>
  </si>
  <si>
    <t>Geitaryggen 10, 5282 Lonevåg</t>
  </si>
  <si>
    <t>114/2</t>
  </si>
  <si>
    <t>143/2</t>
  </si>
  <si>
    <t>43/14</t>
  </si>
  <si>
    <t>Gjerstadveien 709</t>
  </si>
  <si>
    <t>13/86/0/0</t>
  </si>
  <si>
    <t>Gjerstadvegen 39, 5282 Lonevåg</t>
  </si>
  <si>
    <t>96/91,89/56,92/7,137/57,137/196,4/4,13/11,14/391</t>
  </si>
  <si>
    <t>145/120</t>
  </si>
  <si>
    <t>14/362</t>
  </si>
  <si>
    <t>152/106</t>
  </si>
  <si>
    <t>Bruvikvegen 1132</t>
  </si>
  <si>
    <t>111/69</t>
  </si>
  <si>
    <t>96/3</t>
  </si>
  <si>
    <t>Osterøyvegen 2685, 5283 Fotlandsvåg</t>
  </si>
  <si>
    <t>142/12/0/0</t>
  </si>
  <si>
    <t>Daltveit 133</t>
  </si>
  <si>
    <t>102/3,54/35,87/1,146/84,136/32,13/244,14/139,14/361</t>
  </si>
  <si>
    <t>153/86</t>
  </si>
  <si>
    <t>Bruvikvegen 1150, 5285 Bruvik</t>
  </si>
  <si>
    <t>29/49</t>
  </si>
  <si>
    <t>63/25</t>
  </si>
  <si>
    <t>Mjelddalen 280</t>
  </si>
  <si>
    <t>129/126</t>
  </si>
  <si>
    <t>62/168</t>
  </si>
  <si>
    <t>101/94</t>
  </si>
  <si>
    <t>101/93</t>
  </si>
  <si>
    <t>57/16</t>
  </si>
  <si>
    <t>Sunland høgdebasseng</t>
  </si>
  <si>
    <t>87/59</t>
  </si>
  <si>
    <t>Fotlandsvåg/Hosanger/Mjøsvågen/Valestrand/Kringastemma/Borgavannet/Flatevad/Lonevåg</t>
  </si>
  <si>
    <t>Birkeland/ Mjelddalen/ Hoshovde/ Reigstadåse/?Eide/Rymleheia/Ramberget/Hatland</t>
  </si>
  <si>
    <t>156/4</t>
  </si>
  <si>
    <t>49/10</t>
  </si>
  <si>
    <t>49/2</t>
  </si>
  <si>
    <t>53/3</t>
  </si>
  <si>
    <t>Bruvikdalsvegen 732</t>
  </si>
  <si>
    <t>Askeland 65</t>
  </si>
  <si>
    <t>58/28</t>
  </si>
  <si>
    <t>14/8/0/0?</t>
  </si>
  <si>
    <t>Lonevågen 3, 5282 Lonevåg?</t>
  </si>
  <si>
    <t>Valestrandsvegen 334,336, 5281 Valestrandsfossen</t>
  </si>
  <si>
    <t>137/227/0/1</t>
  </si>
  <si>
    <t>Bullaåsen 26</t>
  </si>
  <si>
    <t>Brakvatneveien 362, 5281 Valestrandsfossen/Erstadfjellet</t>
  </si>
  <si>
    <t>4/147</t>
  </si>
  <si>
    <t>Storkjelda 4</t>
  </si>
  <si>
    <t>GBN 14/19</t>
  </si>
  <si>
    <t>Lonevågen 21</t>
  </si>
  <si>
    <t>GBN 15/23/0/1</t>
  </si>
  <si>
    <t>Fotlandsvegen 289</t>
  </si>
  <si>
    <t>Træshaugledet 24</t>
  </si>
  <si>
    <t>GBN 1/62/0/2</t>
  </si>
  <si>
    <t>GBN 14/261</t>
  </si>
  <si>
    <t>Rambergsvegen 261?</t>
  </si>
  <si>
    <t>Åsheimbrekkene 11 D</t>
  </si>
  <si>
    <t>GBN 62/73/0/1</t>
  </si>
  <si>
    <t>Reigstadvegen 47</t>
  </si>
  <si>
    <t>GBN 146/110/0/1</t>
  </si>
  <si>
    <t>GBN 1/59/0/3</t>
  </si>
  <si>
    <t>13/191, 14/138</t>
  </si>
  <si>
    <t>Rymleheia 5, 7, 5282 Lonevåg / Rambergsvegen 211 (Solplassen)</t>
  </si>
  <si>
    <t>EF77549</t>
  </si>
  <si>
    <t>ED 76572</t>
  </si>
  <si>
    <t>SX 24060</t>
  </si>
  <si>
    <t>EP 55276</t>
  </si>
  <si>
    <t>EE 72252</t>
  </si>
  <si>
    <t>ER 46874</t>
  </si>
  <si>
    <t>ER 46875</t>
  </si>
  <si>
    <t>ER 51279</t>
  </si>
  <si>
    <t>SV 90148</t>
  </si>
  <si>
    <t>ER 69018</t>
  </si>
  <si>
    <t>Premie</t>
  </si>
  <si>
    <t>Forsikringstaker</t>
  </si>
  <si>
    <t>Osterøy kommune</t>
  </si>
  <si>
    <t>Legesenter</t>
  </si>
  <si>
    <t>Leilighet leid ut</t>
  </si>
  <si>
    <t>Istakhuset</t>
  </si>
  <si>
    <t>Utleie</t>
  </si>
  <si>
    <t>Leilighet</t>
  </si>
  <si>
    <t>Kontorer</t>
  </si>
  <si>
    <t>EC23690</t>
  </si>
  <si>
    <t>Toyota Proace</t>
  </si>
  <si>
    <t>Tesla model Y</t>
  </si>
  <si>
    <t>Toyota Urban Cruiser</t>
  </si>
  <si>
    <t>Mercedes Benz Sprinter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</si>
</sst>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  <numFmt numFmtId="167" formatCode="dd\.mm\.yyyy"/>
  </numFmts>
  <fonts count="3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6"/>
      <color indexed="56"/>
      <name val="Verdana"/>
      <family val="2"/>
    </font>
    <font>
      <b/>
      <sz val="10"/>
      <color indexed="10"/>
      <name val="Verdana"/>
      <family val="2"/>
    </font>
    <font>
      <b/>
      <sz val="18"/>
      <name val="Verdana"/>
      <family val="2"/>
    </font>
    <font>
      <sz val="11"/>
      <color indexed="8"/>
      <name val="Verdana"/>
      <family val="2"/>
    </font>
    <font>
      <b/>
      <sz val="14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sz val="18"/>
      <name val="Verdana"/>
      <family val="2"/>
    </font>
    <font>
      <sz val="10"/>
      <color rgb="FFFF000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0"/>
      <color rgb="FF7030A0"/>
      <name val="Verdana"/>
      <family val="2"/>
    </font>
    <font>
      <sz val="11"/>
      <color rgb="FF7030A0"/>
      <name val="Verdana"/>
      <family val="2"/>
    </font>
    <font>
      <sz val="10"/>
      <name val="Arial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indexed="12"/>
      <name val="Verdana"/>
      <family val="2"/>
    </font>
    <font>
      <b/>
      <sz val="11"/>
      <name val="Verdana"/>
      <family val="2"/>
    </font>
    <font>
      <sz val="10"/>
      <color rgb="FF00B050"/>
      <name val="Verdana"/>
      <family val="2"/>
    </font>
    <font>
      <b/>
      <sz val="9"/>
      <color rgb="FF7030A0"/>
      <name val="Verdana"/>
      <family val="2"/>
    </font>
    <font>
      <sz val="8"/>
      <name val="Arial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11"/>
      <color indexed="56"/>
      <name val="Verdana"/>
      <family val="2"/>
    </font>
    <font>
      <sz val="12"/>
      <name val="Aptos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9" fillId="0" borderId="0"/>
    <xf numFmtId="0" fontId="1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/>
    <xf numFmtId="0" fontId="8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left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3" fontId="5" fillId="0" borderId="0" xfId="5" applyNumberFormat="1" applyFont="1" applyBorder="1" applyAlignment="1">
      <alignment horizontal="right"/>
    </xf>
    <xf numFmtId="3" fontId="5" fillId="0" borderId="0" xfId="5" applyNumberFormat="1" applyFont="1" applyBorder="1" applyAlignment="1">
      <alignment horizontal="left"/>
    </xf>
    <xf numFmtId="0" fontId="9" fillId="0" borderId="0" xfId="0" applyFont="1"/>
    <xf numFmtId="0" fontId="11" fillId="0" borderId="0" xfId="0" applyFont="1"/>
    <xf numFmtId="0" fontId="13" fillId="0" borderId="0" xfId="0" applyFont="1"/>
    <xf numFmtId="0" fontId="12" fillId="0" borderId="0" xfId="0" applyFont="1"/>
    <xf numFmtId="166" fontId="7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18" fillId="0" borderId="0" xfId="0" applyFont="1"/>
    <xf numFmtId="0" fontId="11" fillId="0" borderId="0" xfId="0" applyFont="1" applyAlignment="1">
      <alignment horizontal="left"/>
    </xf>
    <xf numFmtId="0" fontId="15" fillId="0" borderId="1" xfId="6" applyFont="1" applyBorder="1" applyAlignment="1">
      <alignment vertical="top" wrapText="1"/>
    </xf>
    <xf numFmtId="0" fontId="15" fillId="0" borderId="1" xfId="6" applyFont="1" applyBorder="1" applyAlignment="1">
      <alignment wrapText="1"/>
    </xf>
    <xf numFmtId="3" fontId="15" fillId="0" borderId="1" xfId="6" applyNumberFormat="1" applyFont="1" applyBorder="1" applyAlignment="1">
      <alignment vertical="top" wrapText="1"/>
    </xf>
    <xf numFmtId="3" fontId="3" fillId="0" borderId="0" xfId="0" applyNumberFormat="1" applyFont="1"/>
    <xf numFmtId="166" fontId="15" fillId="0" borderId="1" xfId="1" applyNumberFormat="1" applyFont="1" applyFill="1" applyBorder="1" applyAlignment="1">
      <alignment wrapText="1"/>
    </xf>
    <xf numFmtId="166" fontId="15" fillId="0" borderId="0" xfId="1" applyNumberFormat="1" applyFont="1" applyFill="1" applyBorder="1" applyAlignment="1">
      <alignment wrapText="1"/>
    </xf>
    <xf numFmtId="0" fontId="10" fillId="0" borderId="0" xfId="8" applyFont="1"/>
    <xf numFmtId="0" fontId="5" fillId="0" borderId="0" xfId="8" applyFont="1"/>
    <xf numFmtId="0" fontId="20" fillId="0" borderId="0" xfId="0" applyFont="1"/>
    <xf numFmtId="0" fontId="5" fillId="0" borderId="1" xfId="8" applyFont="1" applyBorder="1" applyAlignment="1">
      <alignment wrapText="1"/>
    </xf>
    <xf numFmtId="0" fontId="5" fillId="0" borderId="1" xfId="8" applyFont="1" applyBorder="1"/>
    <xf numFmtId="166" fontId="5" fillId="0" borderId="1" xfId="7" applyNumberFormat="1" applyFont="1" applyBorder="1"/>
    <xf numFmtId="166" fontId="3" fillId="0" borderId="6" xfId="8" applyNumberFormat="1" applyFont="1" applyBorder="1"/>
    <xf numFmtId="0" fontId="21" fillId="0" borderId="1" xfId="0" applyFont="1" applyBorder="1"/>
    <xf numFmtId="166" fontId="21" fillId="0" borderId="1" xfId="1" applyNumberFormat="1" applyFont="1" applyBorder="1"/>
    <xf numFmtId="166" fontId="22" fillId="0" borderId="6" xfId="0" applyNumberFormat="1" applyFont="1" applyBorder="1"/>
    <xf numFmtId="0" fontId="21" fillId="0" borderId="0" xfId="0" applyFont="1"/>
    <xf numFmtId="0" fontId="11" fillId="0" borderId="0" xfId="8" applyFont="1"/>
    <xf numFmtId="0" fontId="13" fillId="0" borderId="0" xfId="8" applyFont="1"/>
    <xf numFmtId="3" fontId="5" fillId="0" borderId="1" xfId="8" applyNumberFormat="1" applyFont="1" applyBorder="1" applyAlignment="1">
      <alignment horizontal="center"/>
    </xf>
    <xf numFmtId="3" fontId="5" fillId="0" borderId="3" xfId="8" applyNumberFormat="1" applyFont="1" applyBorder="1" applyAlignment="1">
      <alignment horizontal="center"/>
    </xf>
    <xf numFmtId="166" fontId="5" fillId="0" borderId="1" xfId="10" applyNumberFormat="1" applyFont="1" applyBorder="1"/>
    <xf numFmtId="0" fontId="23" fillId="0" borderId="0" xfId="8" applyFont="1"/>
    <xf numFmtId="0" fontId="24" fillId="0" borderId="0" xfId="8" applyFont="1" applyAlignment="1">
      <alignment horizontal="right" indent="3"/>
    </xf>
    <xf numFmtId="0" fontId="3" fillId="0" borderId="0" xfId="8" applyFont="1" applyAlignment="1">
      <alignment wrapText="1"/>
    </xf>
    <xf numFmtId="0" fontId="5" fillId="0" borderId="0" xfId="8" applyFont="1" applyAlignment="1">
      <alignment wrapText="1"/>
    </xf>
    <xf numFmtId="0" fontId="3" fillId="0" borderId="0" xfId="8" applyFont="1"/>
    <xf numFmtId="166" fontId="3" fillId="0" borderId="6" xfId="0" applyNumberFormat="1" applyFont="1" applyBorder="1"/>
    <xf numFmtId="0" fontId="25" fillId="0" borderId="0" xfId="0" applyFont="1"/>
    <xf numFmtId="0" fontId="12" fillId="0" borderId="0" xfId="0" applyFont="1" applyAlignment="1">
      <alignment horizontal="center"/>
    </xf>
    <xf numFmtId="3" fontId="15" fillId="0" borderId="0" xfId="6" applyNumberFormat="1" applyFont="1" applyAlignment="1">
      <alignment vertical="top" wrapText="1"/>
    </xf>
    <xf numFmtId="166" fontId="5" fillId="0" borderId="1" xfId="0" applyNumberFormat="1" applyFont="1" applyBorder="1"/>
    <xf numFmtId="0" fontId="15" fillId="0" borderId="0" xfId="6" applyFont="1" applyAlignment="1">
      <alignment vertical="top" wrapText="1"/>
    </xf>
    <xf numFmtId="0" fontId="15" fillId="0" borderId="2" xfId="6" applyFont="1" applyBorder="1" applyAlignment="1">
      <alignment vertical="top" wrapText="1"/>
    </xf>
    <xf numFmtId="166" fontId="3" fillId="0" borderId="0" xfId="0" applyNumberFormat="1" applyFont="1"/>
    <xf numFmtId="0" fontId="26" fillId="3" borderId="1" xfId="6" applyFont="1" applyFill="1" applyBorder="1" applyAlignment="1">
      <alignment horizontal="center" wrapText="1"/>
    </xf>
    <xf numFmtId="0" fontId="17" fillId="3" borderId="1" xfId="8" applyFont="1" applyFill="1" applyBorder="1"/>
    <xf numFmtId="0" fontId="17" fillId="3" borderId="1" xfId="6" applyFont="1" applyFill="1" applyBorder="1" applyAlignment="1">
      <alignment horizontal="center" vertical="center" wrapText="1"/>
    </xf>
    <xf numFmtId="0" fontId="17" fillId="3" borderId="1" xfId="8" applyFont="1" applyFill="1" applyBorder="1" applyAlignment="1">
      <alignment horizontal="center" wrapText="1"/>
    </xf>
    <xf numFmtId="0" fontId="17" fillId="3" borderId="1" xfId="8" applyFont="1" applyFill="1" applyBorder="1" applyAlignment="1">
      <alignment horizontal="center"/>
    </xf>
    <xf numFmtId="166" fontId="5" fillId="0" borderId="0" xfId="0" applyNumberFormat="1" applyFont="1"/>
    <xf numFmtId="3" fontId="15" fillId="0" borderId="1" xfId="6" applyNumberFormat="1" applyFont="1" applyBorder="1" applyAlignment="1">
      <alignment vertical="center" wrapText="1"/>
    </xf>
    <xf numFmtId="0" fontId="15" fillId="0" borderId="1" xfId="6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/>
    </xf>
    <xf numFmtId="0" fontId="15" fillId="0" borderId="2" xfId="6" applyFont="1" applyBorder="1" applyAlignment="1">
      <alignment wrapText="1"/>
    </xf>
    <xf numFmtId="3" fontId="15" fillId="0" borderId="0" xfId="6" applyNumberFormat="1" applyFont="1" applyAlignment="1">
      <alignment vertical="center" wrapText="1"/>
    </xf>
    <xf numFmtId="3" fontId="16" fillId="0" borderId="0" xfId="6" applyNumberFormat="1" applyFont="1" applyAlignment="1">
      <alignment vertical="top" wrapText="1"/>
    </xf>
    <xf numFmtId="3" fontId="5" fillId="0" borderId="0" xfId="0" applyNumberFormat="1" applyFont="1" applyAlignment="1">
      <alignment vertical="center"/>
    </xf>
    <xf numFmtId="167" fontId="15" fillId="0" borderId="1" xfId="6" applyNumberFormat="1" applyFont="1" applyBorder="1" applyAlignment="1">
      <alignment vertical="center"/>
    </xf>
    <xf numFmtId="166" fontId="15" fillId="0" borderId="2" xfId="1" applyNumberFormat="1" applyFont="1" applyFill="1" applyBorder="1" applyAlignment="1">
      <alignment wrapText="1"/>
    </xf>
    <xf numFmtId="0" fontId="26" fillId="0" borderId="0" xfId="6" applyFont="1" applyAlignment="1">
      <alignment horizontal="center" wrapText="1"/>
    </xf>
    <xf numFmtId="0" fontId="3" fillId="0" borderId="7" xfId="0" applyFont="1" applyBorder="1" applyAlignment="1">
      <alignment horizontal="center"/>
    </xf>
    <xf numFmtId="3" fontId="28" fillId="0" borderId="0" xfId="6" applyNumberFormat="1" applyFont="1" applyAlignment="1">
      <alignment vertical="center" wrapText="1"/>
    </xf>
    <xf numFmtId="3" fontId="15" fillId="0" borderId="8" xfId="6" applyNumberFormat="1" applyFont="1" applyBorder="1" applyAlignment="1">
      <alignment vertical="top" wrapText="1"/>
    </xf>
    <xf numFmtId="3" fontId="15" fillId="0" borderId="8" xfId="6" applyNumberFormat="1" applyFont="1" applyBorder="1" applyAlignment="1">
      <alignment vertical="center" wrapText="1"/>
    </xf>
    <xf numFmtId="166" fontId="5" fillId="0" borderId="1" xfId="7" applyNumberFormat="1" applyFont="1" applyBorder="1" applyAlignment="1">
      <alignment horizontal="center" vertical="center"/>
    </xf>
    <xf numFmtId="166" fontId="15" fillId="0" borderId="4" xfId="1" applyNumberFormat="1" applyFont="1" applyFill="1" applyBorder="1" applyAlignment="1">
      <alignment vertical="center" wrapText="1"/>
    </xf>
    <xf numFmtId="3" fontId="29" fillId="0" borderId="0" xfId="6" applyNumberFormat="1" applyFont="1" applyAlignment="1">
      <alignment vertical="top" wrapText="1"/>
    </xf>
    <xf numFmtId="3" fontId="15" fillId="0" borderId="2" xfId="6" applyNumberFormat="1" applyFont="1" applyBorder="1" applyAlignment="1">
      <alignment vertical="top" wrapText="1"/>
    </xf>
    <xf numFmtId="0" fontId="16" fillId="0" borderId="9" xfId="6" applyFont="1" applyBorder="1" applyAlignment="1">
      <alignment vertical="top" wrapText="1"/>
    </xf>
    <xf numFmtId="0" fontId="16" fillId="0" borderId="0" xfId="6" applyFont="1" applyAlignment="1">
      <alignment vertical="top" wrapText="1"/>
    </xf>
    <xf numFmtId="0" fontId="26" fillId="3" borderId="2" xfId="6" applyFont="1" applyFill="1" applyBorder="1" applyAlignment="1">
      <alignment horizontal="center" wrapText="1"/>
    </xf>
    <xf numFmtId="0" fontId="16" fillId="0" borderId="0" xfId="6" applyFont="1" applyAlignment="1">
      <alignment wrapText="1"/>
    </xf>
    <xf numFmtId="0" fontId="26" fillId="0" borderId="0" xfId="6" applyFont="1" applyAlignment="1">
      <alignment wrapText="1"/>
    </xf>
    <xf numFmtId="3" fontId="3" fillId="0" borderId="5" xfId="0" applyNumberFormat="1" applyFont="1" applyBorder="1"/>
    <xf numFmtId="0" fontId="24" fillId="0" borderId="0" xfId="0" applyFont="1"/>
    <xf numFmtId="0" fontId="24" fillId="0" borderId="0" xfId="8" applyFont="1"/>
    <xf numFmtId="0" fontId="30" fillId="0" borderId="0" xfId="0" applyFont="1"/>
    <xf numFmtId="166" fontId="22" fillId="0" borderId="0" xfId="0" applyNumberFormat="1" applyFont="1"/>
    <xf numFmtId="0" fontId="5" fillId="0" borderId="3" xfId="8" applyFont="1" applyBorder="1" applyAlignment="1">
      <alignment horizontal="left" vertical="center" wrapText="1"/>
    </xf>
    <xf numFmtId="3" fontId="5" fillId="0" borderId="3" xfId="8" applyNumberFormat="1" applyFont="1" applyBorder="1" applyAlignment="1">
      <alignment horizontal="center" vertical="center"/>
    </xf>
    <xf numFmtId="166" fontId="5" fillId="0" borderId="8" xfId="1" applyNumberFormat="1" applyFont="1" applyFill="1" applyBorder="1"/>
    <xf numFmtId="166" fontId="5" fillId="0" borderId="1" xfId="1" applyNumberFormat="1" applyFont="1" applyFill="1" applyBorder="1"/>
    <xf numFmtId="166" fontId="14" fillId="0" borderId="0" xfId="1" applyNumberFormat="1" applyFont="1" applyFill="1"/>
    <xf numFmtId="0" fontId="15" fillId="0" borderId="2" xfId="6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3" fontId="5" fillId="0" borderId="2" xfId="0" applyNumberFormat="1" applyFont="1" applyBorder="1" applyAlignment="1">
      <alignment vertical="center"/>
    </xf>
    <xf numFmtId="166" fontId="5" fillId="0" borderId="1" xfId="1" applyNumberFormat="1" applyFont="1" applyBorder="1"/>
    <xf numFmtId="0" fontId="3" fillId="0" borderId="1" xfId="0" applyFont="1" applyBorder="1"/>
    <xf numFmtId="0" fontId="16" fillId="0" borderId="1" xfId="6" applyFont="1" applyBorder="1" applyAlignment="1">
      <alignment vertical="top" wrapText="1"/>
    </xf>
    <xf numFmtId="0" fontId="17" fillId="3" borderId="1" xfId="9" applyFont="1" applyFill="1" applyBorder="1" applyAlignment="1">
      <alignment horizontal="center"/>
    </xf>
    <xf numFmtId="166" fontId="15" fillId="0" borderId="1" xfId="1" applyNumberFormat="1" applyFont="1" applyBorder="1" applyAlignment="1">
      <alignment vertical="top" wrapText="1"/>
    </xf>
    <xf numFmtId="0" fontId="15" fillId="0" borderId="8" xfId="6" applyFont="1" applyBorder="1" applyAlignment="1">
      <alignment vertical="center" wrapText="1"/>
    </xf>
    <xf numFmtId="0" fontId="15" fillId="0" borderId="10" xfId="6" applyFont="1" applyBorder="1" applyAlignment="1">
      <alignment vertical="top" wrapText="1"/>
    </xf>
    <xf numFmtId="0" fontId="15" fillId="0" borderId="4" xfId="6" applyFont="1" applyBorder="1" applyAlignment="1">
      <alignment vertical="top" wrapText="1"/>
    </xf>
    <xf numFmtId="3" fontId="15" fillId="0" borderId="4" xfId="6" applyNumberFormat="1" applyFont="1" applyBorder="1" applyAlignment="1">
      <alignment vertical="top" wrapText="1"/>
    </xf>
    <xf numFmtId="0" fontId="15" fillId="0" borderId="1" xfId="6" applyFont="1" applyBorder="1" applyAlignment="1">
      <alignment horizontal="lef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31" fillId="0" borderId="0" xfId="0" applyFont="1" applyAlignment="1">
      <alignment vertical="center"/>
    </xf>
    <xf numFmtId="166" fontId="5" fillId="0" borderId="6" xfId="8" applyNumberFormat="1" applyFont="1" applyBorder="1"/>
    <xf numFmtId="0" fontId="5" fillId="0" borderId="0" xfId="8" applyFont="1" applyAlignment="1">
      <alignment horizontal="center"/>
    </xf>
    <xf numFmtId="3" fontId="5" fillId="0" borderId="0" xfId="0" applyNumberFormat="1" applyFont="1"/>
    <xf numFmtId="3" fontId="3" fillId="0" borderId="11" xfId="0" applyNumberFormat="1" applyFont="1" applyBorder="1"/>
    <xf numFmtId="3" fontId="16" fillId="0" borderId="11" xfId="6" applyNumberFormat="1" applyFont="1" applyBorder="1" applyAlignment="1">
      <alignment vertical="top" wrapText="1"/>
    </xf>
    <xf numFmtId="0" fontId="32" fillId="0" borderId="0" xfId="0" applyFont="1"/>
    <xf numFmtId="3" fontId="3" fillId="0" borderId="1" xfId="0" applyNumberFormat="1" applyFont="1" applyBorder="1"/>
    <xf numFmtId="3" fontId="5" fillId="0" borderId="1" xfId="0" applyNumberFormat="1" applyFont="1" applyBorder="1"/>
    <xf numFmtId="166" fontId="3" fillId="0" borderId="5" xfId="0" applyNumberFormat="1" applyFont="1" applyBorder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7" fillId="0" borderId="0" xfId="0" applyFont="1" applyAlignment="1">
      <alignment horizontal="center" wrapText="1"/>
    </xf>
    <xf numFmtId="166" fontId="5" fillId="0" borderId="0" xfId="1" applyNumberFormat="1" applyFont="1" applyFill="1" applyBorder="1"/>
    <xf numFmtId="166" fontId="3" fillId="0" borderId="0" xfId="1" applyNumberFormat="1" applyFont="1" applyFill="1" applyBorder="1"/>
    <xf numFmtId="0" fontId="5" fillId="4" borderId="0" xfId="0" applyFont="1" applyFill="1"/>
    <xf numFmtId="0" fontId="5" fillId="4" borderId="1" xfId="0" applyFont="1" applyFill="1" applyBorder="1"/>
    <xf numFmtId="0" fontId="1" fillId="0" borderId="1" xfId="0" applyFont="1" applyBorder="1"/>
    <xf numFmtId="0" fontId="1" fillId="4" borderId="1" xfId="0" applyFont="1" applyFill="1" applyBorder="1"/>
    <xf numFmtId="16" fontId="1" fillId="0" borderId="1" xfId="0" applyNumberFormat="1" applyFont="1" applyBorder="1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/>
    </xf>
    <xf numFmtId="3" fontId="3" fillId="0" borderId="8" xfId="0" applyNumberFormat="1" applyFont="1" applyBorder="1"/>
    <xf numFmtId="3" fontId="5" fillId="0" borderId="8" xfId="0" applyNumberFormat="1" applyFont="1" applyBorder="1"/>
    <xf numFmtId="17" fontId="1" fillId="0" borderId="14" xfId="0" applyNumberFormat="1" applyFont="1" applyBorder="1"/>
    <xf numFmtId="0" fontId="1" fillId="0" borderId="14" xfId="0" applyFont="1" applyBorder="1"/>
    <xf numFmtId="3" fontId="3" fillId="0" borderId="4" xfId="0" applyNumberFormat="1" applyFont="1" applyBorder="1"/>
    <xf numFmtId="0" fontId="17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1" fillId="0" borderId="0" xfId="0" applyFont="1"/>
    <xf numFmtId="166" fontId="20" fillId="0" borderId="0" xfId="0" applyNumberFormat="1" applyFont="1"/>
    <xf numFmtId="0" fontId="15" fillId="0" borderId="15" xfId="6" applyFont="1" applyBorder="1" applyAlignment="1">
      <alignment wrapText="1"/>
    </xf>
    <xf numFmtId="166" fontId="5" fillId="4" borderId="1" xfId="1" applyNumberFormat="1" applyFont="1" applyFill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" xfId="8" applyFont="1" applyBorder="1" applyAlignment="1">
      <alignment horizontal="left" vertical="center" wrapText="1"/>
    </xf>
    <xf numFmtId="0" fontId="5" fillId="0" borderId="4" xfId="8" applyFont="1" applyBorder="1" applyAlignment="1">
      <alignment horizontal="left" vertical="center" wrapText="1"/>
    </xf>
    <xf numFmtId="0" fontId="5" fillId="0" borderId="3" xfId="8" applyFont="1" applyBorder="1" applyAlignment="1">
      <alignment horizontal="left" vertical="center" wrapText="1"/>
    </xf>
    <xf numFmtId="3" fontId="5" fillId="0" borderId="2" xfId="8" applyNumberFormat="1" applyFont="1" applyBorder="1" applyAlignment="1">
      <alignment horizontal="center" vertical="center"/>
    </xf>
    <xf numFmtId="3" fontId="5" fillId="0" borderId="4" xfId="8" applyNumberFormat="1" applyFont="1" applyBorder="1" applyAlignment="1">
      <alignment horizontal="center" vertical="center"/>
    </xf>
    <xf numFmtId="3" fontId="5" fillId="0" borderId="3" xfId="8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15" fillId="0" borderId="1" xfId="6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166" fontId="5" fillId="0" borderId="2" xfId="7" applyNumberFormat="1" applyFont="1" applyBorder="1" applyAlignment="1">
      <alignment horizontal="center" vertical="center"/>
    </xf>
    <xf numFmtId="166" fontId="5" fillId="0" borderId="4" xfId="7" applyNumberFormat="1" applyFont="1" applyBorder="1" applyAlignment="1">
      <alignment horizontal="center" vertical="center"/>
    </xf>
    <xf numFmtId="166" fontId="5" fillId="0" borderId="3" xfId="7" applyNumberFormat="1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vertical="center"/>
    </xf>
    <xf numFmtId="0" fontId="5" fillId="0" borderId="2" xfId="8" applyFont="1" applyBorder="1" applyAlignment="1">
      <alignment horizontal="left" vertical="center"/>
    </xf>
    <xf numFmtId="0" fontId="5" fillId="0" borderId="4" xfId="8" applyFont="1" applyBorder="1" applyAlignment="1">
      <alignment horizontal="left" vertical="center"/>
    </xf>
    <xf numFmtId="0" fontId="5" fillId="0" borderId="3" xfId="8" applyFont="1" applyBorder="1" applyAlignment="1">
      <alignment horizontal="left" vertical="center"/>
    </xf>
    <xf numFmtId="166" fontId="21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</cellXfs>
  <cellStyles count="11">
    <cellStyle name="Komma" xfId="1" builtinId="3"/>
    <cellStyle name="Komma 2" xfId="2" xr:uid="{00000000-0005-0000-0000-000001000000}"/>
    <cellStyle name="Komma 2 2" xfId="7" xr:uid="{00000000-0005-0000-0000-000002000000}"/>
    <cellStyle name="Komma 2 3" xfId="10" xr:uid="{00000000-0005-0000-0000-000003000000}"/>
    <cellStyle name="Komma 3" xfId="3" xr:uid="{00000000-0005-0000-0000-000004000000}"/>
    <cellStyle name="Normal" xfId="0" builtinId="0"/>
    <cellStyle name="Normal 11" xfId="8" xr:uid="{00000000-0005-0000-0000-000006000000}"/>
    <cellStyle name="Normal 12" xfId="4" xr:uid="{00000000-0005-0000-0000-000007000000}"/>
    <cellStyle name="Normal 2" xfId="6" xr:uid="{00000000-0005-0000-0000-000008000000}"/>
    <cellStyle name="Normal 7" xfId="9" xr:uid="{00000000-0005-0000-0000-000009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Normal="100" workbookViewId="0">
      <selection activeCell="C13" sqref="C13"/>
    </sheetView>
  </sheetViews>
  <sheetFormatPr baseColWidth="10" defaultColWidth="11.42578125" defaultRowHeight="12.75" x14ac:dyDescent="0.2"/>
  <cols>
    <col min="1" max="1" width="21.42578125" style="2" customWidth="1"/>
    <col min="2" max="2" width="22.85546875" style="2" customWidth="1"/>
    <col min="3" max="3" width="19.85546875" style="2" customWidth="1"/>
    <col min="4" max="11" width="20.140625" style="2" customWidth="1"/>
    <col min="12" max="12" width="19.85546875" style="2" customWidth="1"/>
    <col min="13" max="15" width="20.140625" style="2" customWidth="1"/>
    <col min="16" max="16" width="28" style="2" customWidth="1"/>
    <col min="17" max="16384" width="11.42578125" style="2"/>
  </cols>
  <sheetData>
    <row r="1" spans="1:15" s="4" customFormat="1" ht="22.5" x14ac:dyDescent="0.3">
      <c r="A1" s="4" t="s">
        <v>2</v>
      </c>
      <c r="D1" s="4" t="s">
        <v>4</v>
      </c>
    </row>
    <row r="2" spans="1:15" s="1" customFormat="1" x14ac:dyDescent="0.2">
      <c r="C2" s="5"/>
      <c r="D2" s="1" t="s">
        <v>12</v>
      </c>
    </row>
    <row r="3" spans="1:15" s="1" customFormat="1" x14ac:dyDescent="0.2">
      <c r="C3" s="5"/>
    </row>
    <row r="4" spans="1:15" s="1" customFormat="1" x14ac:dyDescent="0.2">
      <c r="A4" s="6" t="s">
        <v>5</v>
      </c>
      <c r="B4" s="2" t="s">
        <v>230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5.75" customHeight="1" x14ac:dyDescent="0.2">
      <c r="A5" s="7" t="s">
        <v>3</v>
      </c>
    </row>
    <row r="6" spans="1:15" x14ac:dyDescent="0.2">
      <c r="B6" s="7" t="s">
        <v>3</v>
      </c>
      <c r="C6" s="151"/>
      <c r="D6" s="151"/>
      <c r="E6" s="151"/>
      <c r="F6" s="150"/>
      <c r="G6" s="150"/>
      <c r="H6" s="150"/>
    </row>
    <row r="7" spans="1:15" ht="38.25" customHeight="1" x14ac:dyDescent="0.2">
      <c r="A7" s="135" t="s">
        <v>446</v>
      </c>
      <c r="B7" s="136" t="s">
        <v>118</v>
      </c>
      <c r="C7" s="142" t="s">
        <v>445</v>
      </c>
      <c r="D7" s="127"/>
      <c r="E7" s="127"/>
      <c r="F7" s="127"/>
      <c r="G7" s="127"/>
      <c r="H7" s="127"/>
    </row>
    <row r="8" spans="1:15" ht="15" customHeight="1" x14ac:dyDescent="0.2">
      <c r="A8" s="153" t="s">
        <v>447</v>
      </c>
      <c r="B8" s="125" t="s">
        <v>236</v>
      </c>
      <c r="C8" s="143">
        <f>'Ansvar og kriminalitet'!D10</f>
        <v>0</v>
      </c>
      <c r="D8" s="128"/>
      <c r="E8" s="152"/>
      <c r="F8" s="128"/>
      <c r="G8" s="128"/>
      <c r="H8" s="152"/>
    </row>
    <row r="9" spans="1:15" ht="15" customHeight="1" x14ac:dyDescent="0.2">
      <c r="A9" s="154"/>
      <c r="B9" s="125" t="s">
        <v>131</v>
      </c>
      <c r="C9" s="144">
        <f>Eiendom!H103</f>
        <v>0</v>
      </c>
      <c r="D9" s="128"/>
      <c r="E9" s="152"/>
      <c r="F9" s="128"/>
      <c r="G9" s="128"/>
      <c r="H9" s="152"/>
    </row>
    <row r="10" spans="1:15" ht="15" customHeight="1" x14ac:dyDescent="0.2">
      <c r="A10" s="154"/>
      <c r="B10" s="126" t="s">
        <v>132</v>
      </c>
      <c r="C10" s="145">
        <f>'Verdisak og EDB, Mobilmast'!F15</f>
        <v>0</v>
      </c>
      <c r="D10" s="128"/>
      <c r="E10" s="152"/>
      <c r="F10" s="128"/>
      <c r="G10" s="128"/>
      <c r="H10" s="152"/>
    </row>
    <row r="11" spans="1:15" ht="15" customHeight="1" x14ac:dyDescent="0.2">
      <c r="A11" s="154"/>
      <c r="B11" s="126" t="s">
        <v>287</v>
      </c>
      <c r="C11" s="145">
        <f>'Verdisak og EDB, Mobilmast'!F20</f>
        <v>0</v>
      </c>
      <c r="D11" s="128"/>
      <c r="E11" s="152"/>
      <c r="F11" s="128"/>
      <c r="G11" s="128"/>
      <c r="H11" s="152"/>
    </row>
    <row r="12" spans="1:15" ht="15" customHeight="1" x14ac:dyDescent="0.2">
      <c r="A12" s="154"/>
      <c r="B12" s="126" t="s">
        <v>133</v>
      </c>
      <c r="C12" s="145">
        <f>Arbeidsmaskin!F7</f>
        <v>0</v>
      </c>
      <c r="D12" s="128"/>
      <c r="E12" s="152"/>
      <c r="F12" s="128"/>
      <c r="G12" s="128"/>
      <c r="H12" s="152"/>
    </row>
    <row r="13" spans="1:15" ht="15" customHeight="1" x14ac:dyDescent="0.2">
      <c r="A13" s="154"/>
      <c r="B13" s="126" t="s">
        <v>91</v>
      </c>
      <c r="C13" s="145">
        <f>'Person,varebil'!G77</f>
        <v>0</v>
      </c>
      <c r="D13" s="128"/>
      <c r="E13" s="152"/>
      <c r="F13" s="128"/>
      <c r="G13" s="128"/>
      <c r="H13" s="152"/>
    </row>
    <row r="14" spans="1:15" ht="15" customHeight="1" x14ac:dyDescent="0.2">
      <c r="A14" s="155"/>
      <c r="B14" s="126" t="s">
        <v>134</v>
      </c>
      <c r="C14" s="145">
        <f>Storbil!H14</f>
        <v>0</v>
      </c>
      <c r="D14" s="128"/>
      <c r="E14" s="152"/>
      <c r="F14" s="128"/>
      <c r="G14" s="128"/>
      <c r="H14" s="152"/>
    </row>
    <row r="15" spans="1:15" ht="15" customHeight="1" x14ac:dyDescent="0.2">
      <c r="B15" s="7"/>
      <c r="C15" s="128"/>
      <c r="D15" s="128"/>
      <c r="E15" s="128"/>
      <c r="F15" s="129"/>
      <c r="G15" s="129"/>
      <c r="H15" s="129"/>
    </row>
    <row r="19" spans="1:15" x14ac:dyDescent="0.2"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1" spans="1:15" x14ac:dyDescent="0.2">
      <c r="B21" s="11"/>
    </row>
    <row r="22" spans="1:15" x14ac:dyDescent="0.2">
      <c r="B22" s="12"/>
    </row>
    <row r="23" spans="1:15" x14ac:dyDescent="0.2">
      <c r="B23" s="11"/>
    </row>
    <row r="24" spans="1:15" x14ac:dyDescent="0.2">
      <c r="B24" s="11"/>
    </row>
    <row r="25" spans="1:15" x14ac:dyDescent="0.2">
      <c r="A25" s="7"/>
      <c r="B25" s="11"/>
      <c r="C25" s="13"/>
    </row>
    <row r="26" spans="1:15" x14ac:dyDescent="0.2">
      <c r="A26" s="7"/>
      <c r="B26" s="11"/>
      <c r="C26" s="13"/>
    </row>
    <row r="27" spans="1:15" x14ac:dyDescent="0.2">
      <c r="A27" s="7"/>
      <c r="B27" s="12"/>
      <c r="C27" s="13"/>
    </row>
    <row r="28" spans="1:15" x14ac:dyDescent="0.2">
      <c r="A28" s="7"/>
      <c r="B28" s="12"/>
      <c r="C28" s="14"/>
    </row>
    <row r="29" spans="1:15" x14ac:dyDescent="0.2">
      <c r="A29" s="7"/>
      <c r="B29" s="6"/>
      <c r="C29" s="13"/>
    </row>
    <row r="30" spans="1:15" x14ac:dyDescent="0.2">
      <c r="A30" s="7"/>
      <c r="B30" s="6"/>
      <c r="C30" s="13"/>
    </row>
    <row r="31" spans="1:15" x14ac:dyDescent="0.2">
      <c r="A31" s="7"/>
      <c r="B31" s="6"/>
      <c r="C31" s="13"/>
    </row>
    <row r="32" spans="1:15" x14ac:dyDescent="0.2">
      <c r="A32" s="7"/>
      <c r="B32" s="6"/>
      <c r="C32" s="13"/>
    </row>
    <row r="33" spans="1:3" x14ac:dyDescent="0.2">
      <c r="A33" s="7"/>
      <c r="B33" s="6"/>
      <c r="C33" s="13"/>
    </row>
    <row r="34" spans="1:3" x14ac:dyDescent="0.2">
      <c r="A34" s="7"/>
      <c r="B34" s="6"/>
      <c r="C34" s="13"/>
    </row>
  </sheetData>
  <mergeCells count="5">
    <mergeCell ref="F6:H6"/>
    <mergeCell ref="C6:E6"/>
    <mergeCell ref="E8:E14"/>
    <mergeCell ref="H8:H14"/>
    <mergeCell ref="A8:A14"/>
  </mergeCells>
  <pageMargins left="0.7" right="0.7" top="0.75" bottom="0.75" header="0.3" footer="0.3"/>
  <pageSetup scale="83" orientation="landscape" r:id="rId1"/>
  <headerFooter>
    <oddHeader>&amp;R&amp;"Arial,Fet"&amp;20&amp;K03+000Willis AS</oddHeader>
    <oddFooter>&amp;L&amp;"Verdana,Normal"&amp;8Oversikt for Osterøy Kommune&amp;R&amp;"Verdana,Normal"&amp;8Willis AS | Larvik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activeCell="E3" sqref="E3"/>
    </sheetView>
  </sheetViews>
  <sheetFormatPr baseColWidth="10" defaultColWidth="11.42578125" defaultRowHeight="12.75" x14ac:dyDescent="0.2"/>
  <cols>
    <col min="1" max="1" width="40.42578125" style="2" customWidth="1"/>
    <col min="2" max="2" width="36.140625" style="2" customWidth="1"/>
    <col min="3" max="3" width="14.5703125" style="2" customWidth="1"/>
    <col min="4" max="4" width="19.140625" style="2" customWidth="1"/>
    <col min="5" max="16384" width="11.42578125" style="2"/>
  </cols>
  <sheetData>
    <row r="1" spans="1:4" ht="23.25" customHeight="1" x14ac:dyDescent="0.3">
      <c r="A1" s="29" t="s">
        <v>8</v>
      </c>
      <c r="B1" s="40" t="s">
        <v>4</v>
      </c>
      <c r="C1" s="41"/>
      <c r="D1" s="41"/>
    </row>
    <row r="2" spans="1:4" ht="23.25" customHeight="1" x14ac:dyDescent="0.3">
      <c r="A2" s="91" t="s">
        <v>239</v>
      </c>
      <c r="B2" s="40"/>
      <c r="C2" s="41"/>
      <c r="D2" s="41"/>
    </row>
    <row r="3" spans="1:4" x14ac:dyDescent="0.2">
      <c r="A3" s="1"/>
      <c r="B3" s="30"/>
      <c r="C3" s="30"/>
      <c r="D3" s="117">
        <v>2026</v>
      </c>
    </row>
    <row r="4" spans="1:4" x14ac:dyDescent="0.2">
      <c r="A4" s="59" t="s">
        <v>9</v>
      </c>
      <c r="B4" s="61" t="s">
        <v>1</v>
      </c>
      <c r="C4" s="62" t="s">
        <v>6</v>
      </c>
      <c r="D4" s="61" t="s">
        <v>110</v>
      </c>
    </row>
    <row r="5" spans="1:4" x14ac:dyDescent="0.2">
      <c r="A5" s="156" t="s">
        <v>129</v>
      </c>
      <c r="B5" s="159">
        <v>20000000</v>
      </c>
      <c r="C5" s="159">
        <v>50000</v>
      </c>
      <c r="D5" s="162"/>
    </row>
    <row r="6" spans="1:4" x14ac:dyDescent="0.2">
      <c r="A6" s="157"/>
      <c r="B6" s="160"/>
      <c r="C6" s="160"/>
      <c r="D6" s="162"/>
    </row>
    <row r="7" spans="1:4" x14ac:dyDescent="0.2">
      <c r="A7" s="158"/>
      <c r="B7" s="161"/>
      <c r="C7" s="160"/>
      <c r="D7" s="162"/>
    </row>
    <row r="8" spans="1:4" x14ac:dyDescent="0.2">
      <c r="A8" s="94" t="s">
        <v>234</v>
      </c>
      <c r="B8" s="95">
        <v>5000000</v>
      </c>
      <c r="C8" s="161"/>
      <c r="D8" s="162"/>
    </row>
    <row r="9" spans="1:4" x14ac:dyDescent="0.2">
      <c r="A9" s="32" t="s">
        <v>135</v>
      </c>
      <c r="B9" s="42">
        <v>5000000</v>
      </c>
      <c r="C9" s="43">
        <v>50000</v>
      </c>
      <c r="D9" s="44"/>
    </row>
    <row r="10" spans="1:4" ht="13.5" thickBot="1" x14ac:dyDescent="0.25">
      <c r="A10" s="30"/>
      <c r="B10" s="30"/>
      <c r="C10" s="30"/>
      <c r="D10" s="116"/>
    </row>
    <row r="11" spans="1:4" ht="13.5" thickTop="1" x14ac:dyDescent="0.2">
      <c r="A11" s="30"/>
      <c r="B11" s="30"/>
      <c r="C11" s="30"/>
      <c r="D11" s="45"/>
    </row>
    <row r="12" spans="1:4" x14ac:dyDescent="0.2">
      <c r="A12" s="30"/>
      <c r="B12" s="30"/>
      <c r="C12" s="30"/>
    </row>
    <row r="13" spans="1:4" x14ac:dyDescent="0.2">
      <c r="A13" s="104" t="s">
        <v>300</v>
      </c>
      <c r="B13" s="149">
        <v>922906000</v>
      </c>
    </row>
    <row r="18" spans="1:3" ht="14.25" x14ac:dyDescent="0.2">
      <c r="A18" s="46"/>
      <c r="B18" s="47"/>
      <c r="C18" s="48"/>
    </row>
    <row r="19" spans="1:3" ht="14.25" x14ac:dyDescent="0.2">
      <c r="A19" s="46"/>
      <c r="B19" s="30"/>
      <c r="C19" s="30"/>
    </row>
    <row r="20" spans="1:3" ht="14.25" x14ac:dyDescent="0.2">
      <c r="A20" s="46"/>
      <c r="B20" s="49"/>
      <c r="C20" s="30"/>
    </row>
    <row r="22" spans="1:3" x14ac:dyDescent="0.2">
      <c r="A22" s="30"/>
      <c r="B22" s="49"/>
      <c r="C22" s="30"/>
    </row>
  </sheetData>
  <mergeCells count="4">
    <mergeCell ref="A5:A7"/>
    <mergeCell ref="B5:B7"/>
    <mergeCell ref="C5:C8"/>
    <mergeCell ref="D5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3"/>
  <sheetViews>
    <sheetView zoomScaleNormal="100" workbookViewId="0">
      <selection activeCell="A3" sqref="A3"/>
    </sheetView>
  </sheetViews>
  <sheetFormatPr baseColWidth="10" defaultColWidth="11.42578125" defaultRowHeight="12.75" x14ac:dyDescent="0.2"/>
  <cols>
    <col min="1" max="1" width="30.42578125" style="2" customWidth="1"/>
    <col min="2" max="2" width="25.42578125" style="2" customWidth="1"/>
    <col min="3" max="3" width="22.42578125" style="2" customWidth="1"/>
    <col min="4" max="4" width="29.5703125" style="2" customWidth="1"/>
    <col min="5" max="5" width="12.85546875" style="2" customWidth="1"/>
    <col min="6" max="6" width="12.42578125" style="2" customWidth="1"/>
    <col min="7" max="7" width="18.42578125" style="2" customWidth="1"/>
    <col min="8" max="8" width="15.140625" style="2" customWidth="1"/>
    <col min="9" max="9" width="19.85546875" style="2" customWidth="1"/>
    <col min="10" max="10" width="34.140625" style="2" customWidth="1"/>
    <col min="11" max="11" width="78.5703125" style="2" customWidth="1"/>
    <col min="12" max="16384" width="11.42578125" style="2"/>
  </cols>
  <sheetData>
    <row r="1" spans="1:11" ht="19.5" x14ac:dyDescent="0.25">
      <c r="A1" s="16" t="s">
        <v>108</v>
      </c>
      <c r="B1" s="22" t="s">
        <v>4</v>
      </c>
      <c r="C1" s="22"/>
    </row>
    <row r="2" spans="1:11" ht="19.5" x14ac:dyDescent="0.25">
      <c r="A2" s="16"/>
      <c r="B2" s="22"/>
      <c r="C2" s="22"/>
    </row>
    <row r="3" spans="1:11" ht="19.5" x14ac:dyDescent="0.25">
      <c r="A3" s="90"/>
      <c r="B3" s="22"/>
      <c r="C3" s="22"/>
    </row>
    <row r="4" spans="1:11" ht="22.5" x14ac:dyDescent="0.3">
      <c r="A4" s="1" t="s">
        <v>237</v>
      </c>
      <c r="B4" s="16"/>
      <c r="C4" s="18"/>
      <c r="D4" s="17"/>
      <c r="F4" s="76"/>
      <c r="G4" s="164">
        <v>2026</v>
      </c>
      <c r="H4" s="164"/>
    </row>
    <row r="5" spans="1:11" ht="23.25" x14ac:dyDescent="0.2">
      <c r="A5" s="58" t="s">
        <v>7</v>
      </c>
      <c r="B5" s="58" t="s">
        <v>11</v>
      </c>
      <c r="C5" s="58" t="s">
        <v>13</v>
      </c>
      <c r="D5" s="58" t="s">
        <v>14</v>
      </c>
      <c r="E5" s="58" t="s">
        <v>15</v>
      </c>
      <c r="F5" s="58" t="s">
        <v>16</v>
      </c>
      <c r="G5" s="58" t="s">
        <v>17</v>
      </c>
      <c r="H5" s="58" t="s">
        <v>110</v>
      </c>
      <c r="I5" s="86" t="s">
        <v>238</v>
      </c>
      <c r="J5" s="86" t="s">
        <v>301</v>
      </c>
      <c r="K5" s="86" t="s">
        <v>11</v>
      </c>
    </row>
    <row r="6" spans="1:11" x14ac:dyDescent="0.2">
      <c r="A6" s="87" t="s">
        <v>18</v>
      </c>
      <c r="B6" s="88"/>
      <c r="C6" s="88"/>
      <c r="D6" s="88"/>
      <c r="E6" s="88"/>
      <c r="F6" s="75"/>
      <c r="G6" s="75"/>
      <c r="H6" s="75"/>
      <c r="I6" s="75"/>
    </row>
    <row r="7" spans="1:11" x14ac:dyDescent="0.2">
      <c r="A7" s="23" t="s">
        <v>18</v>
      </c>
      <c r="B7" s="23" t="s">
        <v>19</v>
      </c>
      <c r="C7" s="23" t="s">
        <v>20</v>
      </c>
      <c r="D7" s="23" t="s">
        <v>21</v>
      </c>
      <c r="E7" s="25">
        <v>2743</v>
      </c>
      <c r="F7" s="25"/>
      <c r="G7" s="25">
        <v>107731000</v>
      </c>
      <c r="H7" s="25"/>
      <c r="I7" s="53"/>
      <c r="J7" s="132" t="s">
        <v>302</v>
      </c>
      <c r="K7" s="132" t="s">
        <v>303</v>
      </c>
    </row>
    <row r="8" spans="1:11" x14ac:dyDescent="0.2">
      <c r="A8" s="23" t="s">
        <v>18</v>
      </c>
      <c r="B8" s="23" t="s">
        <v>19</v>
      </c>
      <c r="C8" s="23" t="s">
        <v>20</v>
      </c>
      <c r="D8" s="23" t="s">
        <v>22</v>
      </c>
      <c r="E8" s="25">
        <v>119</v>
      </c>
      <c r="F8" s="78"/>
      <c r="G8" s="25">
        <v>4673000</v>
      </c>
      <c r="H8" s="25"/>
      <c r="I8" s="53"/>
      <c r="J8" s="132" t="s">
        <v>412</v>
      </c>
      <c r="K8" s="132" t="s">
        <v>413</v>
      </c>
    </row>
    <row r="9" spans="1:11" x14ac:dyDescent="0.2">
      <c r="A9" s="23" t="s">
        <v>18</v>
      </c>
      <c r="B9" s="23" t="s">
        <v>19</v>
      </c>
      <c r="C9" s="23" t="s">
        <v>23</v>
      </c>
      <c r="D9" s="23" t="s">
        <v>24</v>
      </c>
      <c r="E9" s="25">
        <v>5204</v>
      </c>
      <c r="F9" s="78"/>
      <c r="G9" s="25">
        <v>187969000</v>
      </c>
      <c r="H9" s="25"/>
      <c r="I9" s="53"/>
      <c r="J9" s="132" t="s">
        <v>304</v>
      </c>
      <c r="K9" s="132" t="s">
        <v>305</v>
      </c>
    </row>
    <row r="10" spans="1:11" x14ac:dyDescent="0.2">
      <c r="A10" s="23" t="s">
        <v>18</v>
      </c>
      <c r="B10" s="23" t="s">
        <v>19</v>
      </c>
      <c r="C10" s="23" t="s">
        <v>23</v>
      </c>
      <c r="D10" s="23" t="s">
        <v>25</v>
      </c>
      <c r="E10" s="25">
        <v>1902</v>
      </c>
      <c r="F10" s="78"/>
      <c r="G10" s="25">
        <v>68700000</v>
      </c>
      <c r="H10" s="25"/>
      <c r="I10" s="53"/>
      <c r="J10" s="132" t="s">
        <v>306</v>
      </c>
      <c r="K10" s="132" t="s">
        <v>307</v>
      </c>
    </row>
    <row r="11" spans="1:11" x14ac:dyDescent="0.2">
      <c r="A11" s="23" t="s">
        <v>18</v>
      </c>
      <c r="B11" s="23" t="s">
        <v>19</v>
      </c>
      <c r="C11" s="23" t="s">
        <v>23</v>
      </c>
      <c r="D11" s="23" t="s">
        <v>26</v>
      </c>
      <c r="E11" s="25">
        <v>3661</v>
      </c>
      <c r="F11" s="78"/>
      <c r="G11" s="25">
        <v>132235000</v>
      </c>
      <c r="H11" s="25"/>
      <c r="I11" s="53"/>
      <c r="J11" s="132" t="s">
        <v>308</v>
      </c>
      <c r="K11" s="132" t="s">
        <v>309</v>
      </c>
    </row>
    <row r="12" spans="1:11" x14ac:dyDescent="0.2">
      <c r="A12" s="23" t="s">
        <v>18</v>
      </c>
      <c r="B12" s="23" t="s">
        <v>19</v>
      </c>
      <c r="C12" s="23" t="s">
        <v>23</v>
      </c>
      <c r="D12" s="23" t="s">
        <v>27</v>
      </c>
      <c r="E12" s="25">
        <v>91</v>
      </c>
      <c r="F12" s="78"/>
      <c r="G12" s="25">
        <v>2958000</v>
      </c>
      <c r="H12" s="25"/>
      <c r="I12" s="53"/>
      <c r="J12" s="133" t="s">
        <v>312</v>
      </c>
      <c r="K12" s="132" t="s">
        <v>310</v>
      </c>
    </row>
    <row r="13" spans="1:11" x14ac:dyDescent="0.2">
      <c r="A13" s="65" t="s">
        <v>18</v>
      </c>
      <c r="B13" s="65" t="s">
        <v>19</v>
      </c>
      <c r="C13" s="65" t="s">
        <v>23</v>
      </c>
      <c r="D13" s="23" t="s">
        <v>248</v>
      </c>
      <c r="E13" s="64">
        <v>2951</v>
      </c>
      <c r="F13" s="79"/>
      <c r="G13" s="64">
        <v>106590000</v>
      </c>
      <c r="H13" s="64"/>
      <c r="I13" s="77"/>
      <c r="J13" s="132" t="s">
        <v>311</v>
      </c>
      <c r="K13" s="132" t="s">
        <v>414</v>
      </c>
    </row>
    <row r="14" spans="1:11" x14ac:dyDescent="0.2">
      <c r="A14" s="65" t="s">
        <v>18</v>
      </c>
      <c r="B14" s="65" t="s">
        <v>19</v>
      </c>
      <c r="C14" s="65"/>
      <c r="D14" s="70" t="s">
        <v>228</v>
      </c>
      <c r="E14" s="64">
        <v>837</v>
      </c>
      <c r="F14" s="78"/>
      <c r="G14" s="64">
        <v>30234000</v>
      </c>
      <c r="H14" s="64"/>
      <c r="I14" s="77"/>
      <c r="J14" s="132" t="s">
        <v>311</v>
      </c>
    </row>
    <row r="15" spans="1:11" x14ac:dyDescent="0.2">
      <c r="A15" s="23" t="s">
        <v>18</v>
      </c>
      <c r="B15" s="23" t="s">
        <v>19</v>
      </c>
      <c r="C15" s="23" t="s">
        <v>23</v>
      </c>
      <c r="D15" s="23" t="s">
        <v>28</v>
      </c>
      <c r="E15" s="25">
        <v>1296</v>
      </c>
      <c r="F15" s="78"/>
      <c r="G15" s="25">
        <v>46812000</v>
      </c>
      <c r="H15" s="25"/>
      <c r="I15" s="53"/>
      <c r="J15" s="132" t="s">
        <v>313</v>
      </c>
      <c r="K15" s="132" t="s">
        <v>314</v>
      </c>
    </row>
    <row r="16" spans="1:11" x14ac:dyDescent="0.2">
      <c r="A16" s="23" t="s">
        <v>18</v>
      </c>
      <c r="B16" s="23" t="s">
        <v>19</v>
      </c>
      <c r="C16" s="23" t="s">
        <v>23</v>
      </c>
      <c r="D16" s="23" t="s">
        <v>31</v>
      </c>
      <c r="E16" s="25">
        <v>73</v>
      </c>
      <c r="F16" s="78"/>
      <c r="G16" s="25">
        <v>2373000</v>
      </c>
      <c r="H16" s="25"/>
      <c r="I16" s="71"/>
      <c r="J16" s="132" t="s">
        <v>317</v>
      </c>
      <c r="K16" s="132" t="s">
        <v>318</v>
      </c>
    </row>
    <row r="17" spans="1:11" x14ac:dyDescent="0.2">
      <c r="A17" s="23" t="s">
        <v>18</v>
      </c>
      <c r="B17" s="23" t="s">
        <v>19</v>
      </c>
      <c r="C17" s="23" t="s">
        <v>23</v>
      </c>
      <c r="D17" s="23" t="s">
        <v>32</v>
      </c>
      <c r="E17" s="25">
        <v>2202</v>
      </c>
      <c r="F17" s="78"/>
      <c r="G17" s="25">
        <v>79537000</v>
      </c>
      <c r="H17" s="25"/>
      <c r="I17" s="71"/>
      <c r="J17" s="132" t="s">
        <v>319</v>
      </c>
      <c r="K17" s="132" t="s">
        <v>320</v>
      </c>
    </row>
    <row r="18" spans="1:11" x14ac:dyDescent="0.2">
      <c r="A18" s="23" t="s">
        <v>18</v>
      </c>
      <c r="B18" s="23" t="s">
        <v>19</v>
      </c>
      <c r="C18" s="23" t="s">
        <v>29</v>
      </c>
      <c r="D18" s="23" t="s">
        <v>33</v>
      </c>
      <c r="E18" s="25">
        <v>256</v>
      </c>
      <c r="F18" s="78"/>
      <c r="G18" s="25">
        <v>9032000</v>
      </c>
      <c r="H18" s="25"/>
      <c r="I18" s="53"/>
      <c r="J18" s="132" t="s">
        <v>321</v>
      </c>
      <c r="K18" s="132" t="s">
        <v>322</v>
      </c>
    </row>
    <row r="19" spans="1:11" x14ac:dyDescent="0.2">
      <c r="A19" s="23" t="s">
        <v>18</v>
      </c>
      <c r="B19" s="23" t="s">
        <v>19</v>
      </c>
      <c r="C19" s="23" t="s">
        <v>29</v>
      </c>
      <c r="D19" s="23" t="s">
        <v>34</v>
      </c>
      <c r="E19" s="25">
        <v>280</v>
      </c>
      <c r="F19" s="78"/>
      <c r="G19" s="25">
        <v>9878000</v>
      </c>
      <c r="H19" s="25"/>
      <c r="I19" s="53"/>
      <c r="J19" s="132" t="s">
        <v>323</v>
      </c>
      <c r="K19" s="132" t="s">
        <v>324</v>
      </c>
    </row>
    <row r="20" spans="1:11" x14ac:dyDescent="0.2">
      <c r="A20" s="23" t="s">
        <v>18</v>
      </c>
      <c r="B20" s="23" t="s">
        <v>19</v>
      </c>
      <c r="C20" s="23" t="s">
        <v>23</v>
      </c>
      <c r="D20" s="23" t="s">
        <v>35</v>
      </c>
      <c r="E20" s="25">
        <v>850</v>
      </c>
      <c r="F20" s="78"/>
      <c r="G20" s="25">
        <v>39769000</v>
      </c>
      <c r="H20" s="25"/>
      <c r="I20" s="53"/>
      <c r="J20" s="132" t="s">
        <v>325</v>
      </c>
      <c r="K20" s="132" t="s">
        <v>326</v>
      </c>
    </row>
    <row r="21" spans="1:11" ht="22.5" x14ac:dyDescent="0.2">
      <c r="A21" s="65" t="s">
        <v>18</v>
      </c>
      <c r="B21" s="65" t="s">
        <v>19</v>
      </c>
      <c r="C21" s="65" t="s">
        <v>29</v>
      </c>
      <c r="D21" s="65" t="s">
        <v>263</v>
      </c>
      <c r="E21" s="64">
        <v>2219</v>
      </c>
      <c r="F21" s="79"/>
      <c r="G21" s="64">
        <v>78290000</v>
      </c>
      <c r="H21" s="64"/>
      <c r="I21" s="70"/>
      <c r="J21" s="132" t="s">
        <v>329</v>
      </c>
      <c r="K21" s="132" t="s">
        <v>330</v>
      </c>
    </row>
    <row r="22" spans="1:11" x14ac:dyDescent="0.2">
      <c r="A22" s="23" t="s">
        <v>18</v>
      </c>
      <c r="B22" s="23" t="s">
        <v>19</v>
      </c>
      <c r="C22" s="23" t="s">
        <v>29</v>
      </c>
      <c r="D22" s="23" t="s">
        <v>36</v>
      </c>
      <c r="E22" s="25">
        <v>1022</v>
      </c>
      <c r="F22" s="78"/>
      <c r="G22" s="25">
        <v>19758000</v>
      </c>
      <c r="H22" s="25"/>
      <c r="I22" s="53"/>
      <c r="J22" s="132" t="s">
        <v>327</v>
      </c>
      <c r="K22" s="132" t="s">
        <v>328</v>
      </c>
    </row>
    <row r="23" spans="1:11" x14ac:dyDescent="0.2">
      <c r="A23" s="23" t="s">
        <v>18</v>
      </c>
      <c r="B23" s="23" t="s">
        <v>19</v>
      </c>
      <c r="C23" s="23" t="s">
        <v>29</v>
      </c>
      <c r="D23" s="23" t="s">
        <v>30</v>
      </c>
      <c r="E23" s="25">
        <v>1102</v>
      </c>
      <c r="F23" s="78"/>
      <c r="G23" s="25">
        <v>38880000</v>
      </c>
      <c r="H23" s="25"/>
      <c r="I23" s="53"/>
      <c r="J23" s="132" t="s">
        <v>315</v>
      </c>
      <c r="K23" s="132" t="s">
        <v>316</v>
      </c>
    </row>
    <row r="24" spans="1:11" x14ac:dyDescent="0.2">
      <c r="A24" s="23" t="s">
        <v>18</v>
      </c>
      <c r="B24" s="23" t="s">
        <v>19</v>
      </c>
      <c r="C24" s="23" t="s">
        <v>29</v>
      </c>
      <c r="D24" s="23" t="s">
        <v>249</v>
      </c>
      <c r="E24" s="25">
        <v>837</v>
      </c>
      <c r="F24" s="96"/>
      <c r="G24" s="97">
        <v>30234000</v>
      </c>
      <c r="H24" s="97"/>
      <c r="I24" s="98"/>
      <c r="J24" s="132" t="s">
        <v>308</v>
      </c>
      <c r="K24" s="132" t="s">
        <v>309</v>
      </c>
    </row>
    <row r="25" spans="1:11" ht="13.5" thickBot="1" x14ac:dyDescent="0.25">
      <c r="A25" s="56"/>
      <c r="B25" s="56"/>
      <c r="C25" s="56"/>
      <c r="D25" s="56"/>
      <c r="E25" s="83"/>
      <c r="F25" s="71"/>
      <c r="G25" s="71"/>
      <c r="H25" s="120">
        <f>SUM(H7:H24)</f>
        <v>0</v>
      </c>
      <c r="I25" s="71"/>
    </row>
    <row r="26" spans="1:11" x14ac:dyDescent="0.2">
      <c r="A26" s="85" t="s">
        <v>37</v>
      </c>
      <c r="B26" s="55"/>
      <c r="C26" s="55"/>
      <c r="D26" s="55"/>
      <c r="E26" s="53"/>
      <c r="F26" s="71"/>
      <c r="G26" s="71"/>
      <c r="H26" s="71"/>
      <c r="I26" s="71"/>
    </row>
    <row r="27" spans="1:11" ht="22.5" x14ac:dyDescent="0.2">
      <c r="A27" s="65" t="s">
        <v>37</v>
      </c>
      <c r="B27" s="65" t="s">
        <v>38</v>
      </c>
      <c r="C27" s="65" t="s">
        <v>39</v>
      </c>
      <c r="D27" s="65" t="s">
        <v>40</v>
      </c>
      <c r="E27" s="64">
        <v>7206</v>
      </c>
      <c r="F27" s="64"/>
      <c r="G27" s="64">
        <v>325138000</v>
      </c>
      <c r="H27" s="64"/>
      <c r="I27" s="70"/>
      <c r="J27" s="132" t="s">
        <v>331</v>
      </c>
      <c r="K27" s="132" t="s">
        <v>332</v>
      </c>
    </row>
    <row r="28" spans="1:11" x14ac:dyDescent="0.2">
      <c r="A28" s="23" t="s">
        <v>37</v>
      </c>
      <c r="B28" s="23" t="s">
        <v>38</v>
      </c>
      <c r="C28" s="23" t="s">
        <v>41</v>
      </c>
      <c r="D28" s="23" t="s">
        <v>42</v>
      </c>
      <c r="E28" s="25">
        <v>267</v>
      </c>
      <c r="F28" s="25"/>
      <c r="G28" s="25">
        <v>8244000</v>
      </c>
      <c r="H28" s="25"/>
      <c r="I28" s="53"/>
      <c r="J28" s="132" t="s">
        <v>333</v>
      </c>
      <c r="K28" s="132" t="s">
        <v>334</v>
      </c>
    </row>
    <row r="29" spans="1:11" x14ac:dyDescent="0.2">
      <c r="A29" s="23" t="s">
        <v>37</v>
      </c>
      <c r="B29" s="23" t="s">
        <v>38</v>
      </c>
      <c r="C29" s="23" t="s">
        <v>41</v>
      </c>
      <c r="D29" s="23" t="s">
        <v>43</v>
      </c>
      <c r="E29" s="25">
        <v>422</v>
      </c>
      <c r="F29" s="25"/>
      <c r="G29" s="25">
        <v>13028000</v>
      </c>
      <c r="H29" s="25"/>
      <c r="I29" s="53"/>
      <c r="J29" s="132" t="s">
        <v>335</v>
      </c>
      <c r="K29" s="132" t="s">
        <v>336</v>
      </c>
    </row>
    <row r="30" spans="1:11" x14ac:dyDescent="0.2">
      <c r="A30" s="23" t="s">
        <v>37</v>
      </c>
      <c r="B30" s="23" t="s">
        <v>38</v>
      </c>
      <c r="C30" s="23" t="s">
        <v>41</v>
      </c>
      <c r="D30" s="23" t="s">
        <v>44</v>
      </c>
      <c r="E30" s="25">
        <v>265</v>
      </c>
      <c r="F30" s="25"/>
      <c r="G30" s="25">
        <v>8332000</v>
      </c>
      <c r="H30" s="25"/>
      <c r="I30" s="53"/>
      <c r="J30" s="132" t="s">
        <v>337</v>
      </c>
      <c r="K30" s="132" t="s">
        <v>338</v>
      </c>
    </row>
    <row r="31" spans="1:11" x14ac:dyDescent="0.2">
      <c r="A31" s="23" t="s">
        <v>37</v>
      </c>
      <c r="B31" s="23" t="s">
        <v>38</v>
      </c>
      <c r="C31" s="23" t="s">
        <v>41</v>
      </c>
      <c r="D31" s="23" t="s">
        <v>45</v>
      </c>
      <c r="E31" s="25">
        <v>353</v>
      </c>
      <c r="F31" s="25"/>
      <c r="G31" s="25">
        <v>11085000</v>
      </c>
      <c r="H31" s="25"/>
      <c r="I31" s="53"/>
      <c r="J31" s="132" t="s">
        <v>339</v>
      </c>
      <c r="K31" s="132" t="s">
        <v>340</v>
      </c>
    </row>
    <row r="32" spans="1:11" x14ac:dyDescent="0.2">
      <c r="A32" s="23" t="s">
        <v>37</v>
      </c>
      <c r="B32" s="23" t="s">
        <v>38</v>
      </c>
      <c r="C32" s="23" t="s">
        <v>41</v>
      </c>
      <c r="D32" s="23" t="s">
        <v>46</v>
      </c>
      <c r="E32" s="25">
        <v>423</v>
      </c>
      <c r="F32" s="25"/>
      <c r="G32" s="25">
        <v>13056000</v>
      </c>
      <c r="H32" s="25"/>
      <c r="I32" s="53"/>
      <c r="J32" s="132" t="s">
        <v>341</v>
      </c>
      <c r="K32" s="132" t="s">
        <v>342</v>
      </c>
    </row>
    <row r="33" spans="1:11" x14ac:dyDescent="0.2">
      <c r="A33" s="23" t="s">
        <v>37</v>
      </c>
      <c r="B33" s="23" t="s">
        <v>38</v>
      </c>
      <c r="C33" s="23" t="s">
        <v>41</v>
      </c>
      <c r="D33" s="23" t="s">
        <v>47</v>
      </c>
      <c r="E33" s="25">
        <v>451</v>
      </c>
      <c r="F33" s="25"/>
      <c r="G33" s="25">
        <v>14161000</v>
      </c>
      <c r="H33" s="25"/>
      <c r="I33" s="53"/>
      <c r="J33" s="132" t="s">
        <v>349</v>
      </c>
      <c r="K33" s="132" t="s">
        <v>350</v>
      </c>
    </row>
    <row r="34" spans="1:11" x14ac:dyDescent="0.2">
      <c r="A34" s="23" t="s">
        <v>37</v>
      </c>
      <c r="B34" s="23" t="s">
        <v>38</v>
      </c>
      <c r="C34" s="23" t="s">
        <v>41</v>
      </c>
      <c r="D34" s="23" t="s">
        <v>48</v>
      </c>
      <c r="E34" s="25">
        <v>842</v>
      </c>
      <c r="F34" s="25"/>
      <c r="G34" s="25">
        <v>31733000</v>
      </c>
      <c r="H34" s="25"/>
      <c r="I34" s="53"/>
      <c r="J34" s="132" t="s">
        <v>343</v>
      </c>
      <c r="K34" s="132" t="s">
        <v>344</v>
      </c>
    </row>
    <row r="35" spans="1:11" x14ac:dyDescent="0.2">
      <c r="A35" s="23" t="s">
        <v>37</v>
      </c>
      <c r="B35" s="23" t="s">
        <v>38</v>
      </c>
      <c r="C35" s="23" t="s">
        <v>41</v>
      </c>
      <c r="D35" s="23" t="s">
        <v>49</v>
      </c>
      <c r="E35" s="25">
        <v>541</v>
      </c>
      <c r="F35" s="25"/>
      <c r="G35" s="25">
        <v>16700000</v>
      </c>
      <c r="H35" s="25"/>
      <c r="I35" s="53"/>
      <c r="J35" s="132" t="s">
        <v>345</v>
      </c>
      <c r="K35" s="132" t="s">
        <v>346</v>
      </c>
    </row>
    <row r="36" spans="1:11" x14ac:dyDescent="0.2">
      <c r="A36" s="23" t="s">
        <v>37</v>
      </c>
      <c r="B36" s="23" t="s">
        <v>38</v>
      </c>
      <c r="C36" s="23" t="s">
        <v>41</v>
      </c>
      <c r="D36" s="23" t="s">
        <v>50</v>
      </c>
      <c r="E36" s="25">
        <v>569</v>
      </c>
      <c r="F36" s="25"/>
      <c r="G36" s="107">
        <v>17564000</v>
      </c>
      <c r="H36" s="107"/>
      <c r="I36" s="53"/>
      <c r="J36" s="132" t="s">
        <v>351</v>
      </c>
      <c r="K36" s="132" t="s">
        <v>371</v>
      </c>
    </row>
    <row r="37" spans="1:11" ht="22.5" x14ac:dyDescent="0.2">
      <c r="A37" s="65" t="s">
        <v>37</v>
      </c>
      <c r="B37" s="65" t="s">
        <v>38</v>
      </c>
      <c r="C37" s="65" t="s">
        <v>41</v>
      </c>
      <c r="D37" s="65" t="s">
        <v>51</v>
      </c>
      <c r="E37" s="64">
        <v>177</v>
      </c>
      <c r="F37" s="64"/>
      <c r="G37" s="64">
        <v>6070000</v>
      </c>
      <c r="H37" s="64"/>
      <c r="I37" s="70"/>
      <c r="J37" s="132" t="s">
        <v>347</v>
      </c>
      <c r="K37" s="132" t="s">
        <v>348</v>
      </c>
    </row>
    <row r="38" spans="1:11" x14ac:dyDescent="0.2">
      <c r="A38" s="23" t="s">
        <v>37</v>
      </c>
      <c r="B38" s="23" t="s">
        <v>38</v>
      </c>
      <c r="C38" s="23" t="s">
        <v>41</v>
      </c>
      <c r="D38" s="23" t="s">
        <v>52</v>
      </c>
      <c r="E38" s="25">
        <v>69</v>
      </c>
      <c r="F38" s="25"/>
      <c r="G38" s="25">
        <v>2168000</v>
      </c>
      <c r="H38" s="25"/>
      <c r="I38" s="53"/>
      <c r="J38" s="132" t="s">
        <v>374</v>
      </c>
      <c r="K38" s="132"/>
    </row>
    <row r="39" spans="1:11" ht="22.5" x14ac:dyDescent="0.2">
      <c r="A39" s="65" t="s">
        <v>37</v>
      </c>
      <c r="B39" s="65" t="s">
        <v>38</v>
      </c>
      <c r="C39" s="65" t="s">
        <v>41</v>
      </c>
      <c r="D39" s="65" t="s">
        <v>53</v>
      </c>
      <c r="E39" s="64">
        <v>219</v>
      </c>
      <c r="F39" s="64"/>
      <c r="G39" s="64">
        <v>6759000</v>
      </c>
      <c r="H39" s="64"/>
      <c r="I39" s="70"/>
      <c r="J39" s="132" t="s">
        <v>352</v>
      </c>
      <c r="K39" s="132" t="s">
        <v>353</v>
      </c>
    </row>
    <row r="40" spans="1:11" ht="22.5" x14ac:dyDescent="0.2">
      <c r="A40" s="65" t="s">
        <v>37</v>
      </c>
      <c r="B40" s="65" t="s">
        <v>38</v>
      </c>
      <c r="C40" s="65" t="s">
        <v>41</v>
      </c>
      <c r="D40" s="65" t="s">
        <v>54</v>
      </c>
      <c r="E40" s="64">
        <v>174</v>
      </c>
      <c r="F40" s="64"/>
      <c r="G40" s="64">
        <v>5371000</v>
      </c>
      <c r="H40" s="64"/>
      <c r="I40" s="70"/>
      <c r="J40" s="132" t="s">
        <v>352</v>
      </c>
      <c r="K40" s="132" t="s">
        <v>354</v>
      </c>
    </row>
    <row r="41" spans="1:11" ht="22.5" x14ac:dyDescent="0.2">
      <c r="A41" s="65" t="s">
        <v>37</v>
      </c>
      <c r="B41" s="65" t="s">
        <v>38</v>
      </c>
      <c r="C41" s="65" t="s">
        <v>41</v>
      </c>
      <c r="D41" s="65" t="s">
        <v>55</v>
      </c>
      <c r="E41" s="64">
        <v>451</v>
      </c>
      <c r="F41" s="64"/>
      <c r="G41" s="64">
        <v>15736000</v>
      </c>
      <c r="H41" s="64"/>
      <c r="I41" s="70"/>
      <c r="J41" s="132" t="s">
        <v>355</v>
      </c>
      <c r="K41" s="132" t="s">
        <v>356</v>
      </c>
    </row>
    <row r="42" spans="1:11" x14ac:dyDescent="0.2">
      <c r="A42" s="23" t="s">
        <v>37</v>
      </c>
      <c r="B42" s="23" t="s">
        <v>38</v>
      </c>
      <c r="C42" s="23" t="s">
        <v>41</v>
      </c>
      <c r="D42" s="23" t="s">
        <v>56</v>
      </c>
      <c r="E42" s="25">
        <v>245</v>
      </c>
      <c r="F42" s="25"/>
      <c r="G42" s="25">
        <v>8546000</v>
      </c>
      <c r="H42" s="25"/>
      <c r="I42" s="53"/>
      <c r="J42" s="132" t="s">
        <v>357</v>
      </c>
      <c r="K42" s="132" t="s">
        <v>358</v>
      </c>
    </row>
    <row r="43" spans="1:11" x14ac:dyDescent="0.2">
      <c r="A43" s="65" t="s">
        <v>37</v>
      </c>
      <c r="B43" s="65" t="s">
        <v>38</v>
      </c>
      <c r="C43" s="65" t="s">
        <v>41</v>
      </c>
      <c r="D43" s="65" t="s">
        <v>57</v>
      </c>
      <c r="E43" s="64">
        <v>119</v>
      </c>
      <c r="F43" s="25"/>
      <c r="G43" s="64">
        <v>4158000</v>
      </c>
      <c r="H43" s="64"/>
      <c r="I43" s="82"/>
      <c r="J43" s="132" t="s">
        <v>359</v>
      </c>
      <c r="K43" s="132" t="s">
        <v>369</v>
      </c>
    </row>
    <row r="44" spans="1:11" x14ac:dyDescent="0.2">
      <c r="A44" s="23" t="s">
        <v>37</v>
      </c>
      <c r="B44" s="23" t="s">
        <v>137</v>
      </c>
      <c r="C44" s="23" t="s">
        <v>41</v>
      </c>
      <c r="D44" s="23" t="s">
        <v>138</v>
      </c>
      <c r="E44" s="25">
        <v>50</v>
      </c>
      <c r="F44" s="25"/>
      <c r="G44" s="25">
        <v>1397000</v>
      </c>
      <c r="H44" s="25"/>
      <c r="I44" s="53"/>
      <c r="J44" s="132" t="s">
        <v>360</v>
      </c>
      <c r="K44" s="132" t="s">
        <v>361</v>
      </c>
    </row>
    <row r="45" spans="1:11" x14ac:dyDescent="0.2">
      <c r="A45" s="23" t="s">
        <v>37</v>
      </c>
      <c r="B45" s="23" t="s">
        <v>140</v>
      </c>
      <c r="C45" s="23" t="s">
        <v>41</v>
      </c>
      <c r="D45" s="23" t="s">
        <v>139</v>
      </c>
      <c r="E45" s="25">
        <v>22</v>
      </c>
      <c r="F45" s="25">
        <v>1298000</v>
      </c>
      <c r="G45" s="25">
        <v>1414000</v>
      </c>
      <c r="H45" s="25"/>
      <c r="I45" s="53"/>
      <c r="J45" s="132" t="s">
        <v>360</v>
      </c>
      <c r="K45" s="132" t="s">
        <v>361</v>
      </c>
    </row>
    <row r="46" spans="1:11" x14ac:dyDescent="0.2">
      <c r="A46" s="23" t="s">
        <v>37</v>
      </c>
      <c r="B46" s="23" t="s">
        <v>137</v>
      </c>
      <c r="C46" s="23" t="s">
        <v>41</v>
      </c>
      <c r="D46" s="23" t="s">
        <v>136</v>
      </c>
      <c r="E46" s="25">
        <v>145</v>
      </c>
      <c r="F46" s="25"/>
      <c r="G46" s="25">
        <v>4052000</v>
      </c>
      <c r="H46" s="25"/>
      <c r="I46" s="53"/>
      <c r="J46" s="132" t="s">
        <v>362</v>
      </c>
      <c r="K46" s="132" t="s">
        <v>370</v>
      </c>
    </row>
    <row r="47" spans="1:11" ht="22.5" x14ac:dyDescent="0.2">
      <c r="A47" s="65" t="s">
        <v>37</v>
      </c>
      <c r="B47" s="65" t="s">
        <v>59</v>
      </c>
      <c r="C47" s="65" t="s">
        <v>41</v>
      </c>
      <c r="D47" s="65" t="s">
        <v>146</v>
      </c>
      <c r="E47" s="64">
        <v>120</v>
      </c>
      <c r="F47" s="64"/>
      <c r="G47" s="64">
        <v>3292000</v>
      </c>
      <c r="H47" s="64"/>
      <c r="I47" s="70"/>
      <c r="J47" s="132" t="s">
        <v>363</v>
      </c>
      <c r="K47" s="132" t="s">
        <v>364</v>
      </c>
    </row>
    <row r="48" spans="1:11" x14ac:dyDescent="0.2">
      <c r="A48" s="65" t="s">
        <v>37</v>
      </c>
      <c r="B48" s="65" t="s">
        <v>204</v>
      </c>
      <c r="C48" s="65" t="s">
        <v>41</v>
      </c>
      <c r="D48" s="65" t="s">
        <v>205</v>
      </c>
      <c r="E48" s="64">
        <v>204</v>
      </c>
      <c r="F48" s="64"/>
      <c r="G48" s="64">
        <v>4223000</v>
      </c>
      <c r="H48" s="64"/>
      <c r="I48" s="70"/>
      <c r="J48" s="132" t="s">
        <v>365</v>
      </c>
      <c r="K48" s="132" t="s">
        <v>366</v>
      </c>
    </row>
    <row r="49" spans="1:11" x14ac:dyDescent="0.2">
      <c r="A49" s="65" t="s">
        <v>37</v>
      </c>
      <c r="B49" s="65" t="s">
        <v>154</v>
      </c>
      <c r="C49" s="65" t="s">
        <v>155</v>
      </c>
      <c r="D49" s="65" t="s">
        <v>156</v>
      </c>
      <c r="E49" s="64">
        <v>2100</v>
      </c>
      <c r="F49" s="64"/>
      <c r="G49" s="64">
        <v>82478000</v>
      </c>
      <c r="H49" s="64"/>
      <c r="I49" s="70"/>
      <c r="J49" s="132" t="s">
        <v>367</v>
      </c>
      <c r="K49" s="132" t="s">
        <v>368</v>
      </c>
    </row>
    <row r="50" spans="1:11" x14ac:dyDescent="0.2">
      <c r="A50" s="65" t="s">
        <v>37</v>
      </c>
      <c r="B50" s="65" t="s">
        <v>199</v>
      </c>
      <c r="C50" s="65" t="s">
        <v>41</v>
      </c>
      <c r="D50" s="65" t="s">
        <v>200</v>
      </c>
      <c r="E50" s="64">
        <v>605</v>
      </c>
      <c r="F50" s="25"/>
      <c r="G50" s="25">
        <v>24568000</v>
      </c>
      <c r="H50" s="25"/>
      <c r="J50" s="132" t="s">
        <v>433</v>
      </c>
      <c r="K50" s="132" t="s">
        <v>434</v>
      </c>
    </row>
    <row r="51" spans="1:11" x14ac:dyDescent="0.2">
      <c r="A51" s="108" t="s">
        <v>37</v>
      </c>
      <c r="B51" s="163" t="s">
        <v>219</v>
      </c>
      <c r="C51" s="163" t="s">
        <v>41</v>
      </c>
      <c r="D51" s="65" t="s">
        <v>220</v>
      </c>
      <c r="E51" s="64" t="s">
        <v>221</v>
      </c>
      <c r="F51" s="25"/>
      <c r="G51" s="25">
        <v>8289000</v>
      </c>
      <c r="H51" s="25"/>
      <c r="I51" s="70"/>
      <c r="J51" s="163" t="s">
        <v>415</v>
      </c>
      <c r="K51" s="163" t="s">
        <v>416</v>
      </c>
    </row>
    <row r="52" spans="1:11" x14ac:dyDescent="0.2">
      <c r="A52" s="108" t="s">
        <v>37</v>
      </c>
      <c r="B52" s="163"/>
      <c r="C52" s="163"/>
      <c r="D52" s="65" t="s">
        <v>222</v>
      </c>
      <c r="E52" s="64"/>
      <c r="F52" s="25"/>
      <c r="G52" s="25">
        <v>315000</v>
      </c>
      <c r="H52" s="25"/>
      <c r="I52" s="70"/>
      <c r="J52" s="163"/>
      <c r="K52" s="163"/>
    </row>
    <row r="53" spans="1:11" x14ac:dyDescent="0.2">
      <c r="A53" s="108" t="s">
        <v>37</v>
      </c>
      <c r="B53" s="112" t="s">
        <v>264</v>
      </c>
      <c r="C53" s="112" t="s">
        <v>41</v>
      </c>
      <c r="D53" s="65" t="s">
        <v>220</v>
      </c>
      <c r="E53" s="64">
        <v>295</v>
      </c>
      <c r="F53" s="25"/>
      <c r="G53" s="25">
        <v>7584000</v>
      </c>
      <c r="H53" s="25"/>
      <c r="I53" s="70"/>
      <c r="J53" s="134">
        <v>46299</v>
      </c>
      <c r="K53" s="112" t="s">
        <v>264</v>
      </c>
    </row>
    <row r="54" spans="1:11" x14ac:dyDescent="0.2">
      <c r="A54" s="55"/>
      <c r="B54" s="109"/>
      <c r="C54" s="110"/>
      <c r="D54" s="110"/>
      <c r="E54" s="111"/>
      <c r="F54" s="71"/>
      <c r="G54" s="71"/>
      <c r="H54" s="71">
        <f>SUM(H27:H53)</f>
        <v>0</v>
      </c>
      <c r="I54" s="71"/>
      <c r="J54" s="132"/>
    </row>
    <row r="55" spans="1:11" x14ac:dyDescent="0.2">
      <c r="A55" s="84" t="s">
        <v>58</v>
      </c>
      <c r="B55" s="55"/>
      <c r="C55" s="55"/>
      <c r="D55" s="55"/>
      <c r="E55" s="53"/>
      <c r="F55" s="71"/>
      <c r="G55" s="71"/>
      <c r="H55" s="71"/>
      <c r="I55" s="71"/>
      <c r="J55" s="132"/>
    </row>
    <row r="56" spans="1:11" x14ac:dyDescent="0.2">
      <c r="A56" s="23" t="s">
        <v>58</v>
      </c>
      <c r="B56" s="23" t="s">
        <v>59</v>
      </c>
      <c r="C56" s="23" t="s">
        <v>60</v>
      </c>
      <c r="D56" s="23" t="s">
        <v>61</v>
      </c>
      <c r="E56" s="25">
        <v>2011</v>
      </c>
      <c r="F56" s="25"/>
      <c r="G56" s="25">
        <v>63114000</v>
      </c>
      <c r="H56" s="25"/>
      <c r="I56" s="53"/>
      <c r="J56" s="132" t="s">
        <v>372</v>
      </c>
      <c r="K56" s="132" t="s">
        <v>373</v>
      </c>
    </row>
    <row r="57" spans="1:11" x14ac:dyDescent="0.2">
      <c r="A57" s="23" t="s">
        <v>58</v>
      </c>
      <c r="B57" s="23" t="s">
        <v>59</v>
      </c>
      <c r="C57" s="23" t="s">
        <v>20</v>
      </c>
      <c r="D57" s="23" t="s">
        <v>62</v>
      </c>
      <c r="E57" s="25">
        <v>20</v>
      </c>
      <c r="F57" s="25">
        <v>139000</v>
      </c>
      <c r="G57" s="25">
        <v>196000</v>
      </c>
      <c r="H57" s="25"/>
      <c r="I57" s="53"/>
      <c r="J57" s="3"/>
      <c r="K57" s="3"/>
    </row>
    <row r="58" spans="1:11" x14ac:dyDescent="0.2">
      <c r="A58" s="23" t="s">
        <v>58</v>
      </c>
      <c r="B58" s="65" t="s">
        <v>206</v>
      </c>
      <c r="C58" s="65" t="s">
        <v>207</v>
      </c>
      <c r="D58" s="65" t="s">
        <v>208</v>
      </c>
      <c r="E58" s="64">
        <v>16</v>
      </c>
      <c r="F58" s="25"/>
      <c r="G58" s="25">
        <v>425000</v>
      </c>
      <c r="H58" s="25"/>
      <c r="I58" s="53"/>
      <c r="J58" s="132" t="s">
        <v>375</v>
      </c>
      <c r="K58" s="132" t="s">
        <v>417</v>
      </c>
    </row>
    <row r="59" spans="1:11" ht="13.5" thickBot="1" x14ac:dyDescent="0.25">
      <c r="A59" s="55"/>
      <c r="B59" s="55"/>
      <c r="C59" s="55"/>
      <c r="D59" s="55"/>
      <c r="E59" s="53"/>
      <c r="F59" s="71"/>
      <c r="G59" s="71"/>
      <c r="H59" s="120">
        <f>SUM(H56:H58)</f>
        <v>0</v>
      </c>
      <c r="I59" s="71"/>
    </row>
    <row r="60" spans="1:11" x14ac:dyDescent="0.2">
      <c r="A60" s="85" t="s">
        <v>63</v>
      </c>
      <c r="B60" s="55"/>
      <c r="C60" s="55"/>
      <c r="D60" s="55"/>
      <c r="E60" s="53"/>
      <c r="F60" s="71"/>
      <c r="G60" s="71"/>
      <c r="H60" s="71"/>
      <c r="I60" s="71"/>
    </row>
    <row r="61" spans="1:11" x14ac:dyDescent="0.2">
      <c r="A61" s="23" t="s">
        <v>63</v>
      </c>
      <c r="B61" s="23" t="s">
        <v>64</v>
      </c>
      <c r="C61" s="23" t="s">
        <v>65</v>
      </c>
      <c r="D61" s="23" t="s">
        <v>66</v>
      </c>
      <c r="E61" s="25">
        <v>97</v>
      </c>
      <c r="F61" s="25"/>
      <c r="G61" s="25">
        <v>1703000</v>
      </c>
      <c r="H61" s="25"/>
      <c r="I61" s="53"/>
      <c r="J61" s="132" t="s">
        <v>376</v>
      </c>
      <c r="K61" s="132" t="s">
        <v>377</v>
      </c>
    </row>
    <row r="62" spans="1:11" x14ac:dyDescent="0.2">
      <c r="A62" s="23" t="s">
        <v>63</v>
      </c>
      <c r="B62" s="23" t="s">
        <v>64</v>
      </c>
      <c r="C62" s="23" t="s">
        <v>67</v>
      </c>
      <c r="D62" s="23" t="s">
        <v>68</v>
      </c>
      <c r="E62" s="25">
        <v>376</v>
      </c>
      <c r="F62" s="25"/>
      <c r="G62" s="25">
        <v>4710000</v>
      </c>
      <c r="H62" s="25"/>
      <c r="I62" s="53"/>
      <c r="J62" s="132" t="s">
        <v>378</v>
      </c>
      <c r="K62" s="132" t="s">
        <v>379</v>
      </c>
    </row>
    <row r="63" spans="1:11" x14ac:dyDescent="0.2">
      <c r="A63" s="23" t="s">
        <v>63</v>
      </c>
      <c r="B63" s="23" t="s">
        <v>64</v>
      </c>
      <c r="C63" s="23" t="s">
        <v>65</v>
      </c>
      <c r="D63" s="23" t="s">
        <v>69</v>
      </c>
      <c r="E63" s="25">
        <v>247</v>
      </c>
      <c r="F63" s="25"/>
      <c r="G63" s="25">
        <v>4818000</v>
      </c>
      <c r="H63" s="25"/>
      <c r="I63" s="53"/>
      <c r="J63" s="132" t="s">
        <v>376</v>
      </c>
      <c r="K63" s="132" t="s">
        <v>377</v>
      </c>
    </row>
    <row r="64" spans="1:11" x14ac:dyDescent="0.2">
      <c r="A64" s="23" t="s">
        <v>63</v>
      </c>
      <c r="B64" s="23" t="s">
        <v>64</v>
      </c>
      <c r="C64" s="23" t="s">
        <v>70</v>
      </c>
      <c r="D64" s="23" t="s">
        <v>71</v>
      </c>
      <c r="E64" s="25">
        <v>530</v>
      </c>
      <c r="F64" s="25">
        <v>1000000</v>
      </c>
      <c r="G64" s="25">
        <v>1414000</v>
      </c>
      <c r="H64" s="25"/>
      <c r="I64" s="53"/>
      <c r="J64" s="132" t="s">
        <v>380</v>
      </c>
      <c r="K64" s="132" t="s">
        <v>403</v>
      </c>
    </row>
    <row r="65" spans="1:11" x14ac:dyDescent="0.2">
      <c r="A65" s="23" t="s">
        <v>63</v>
      </c>
      <c r="B65" s="23" t="s">
        <v>64</v>
      </c>
      <c r="C65" s="23" t="s">
        <v>72</v>
      </c>
      <c r="D65" s="23" t="s">
        <v>73</v>
      </c>
      <c r="E65" s="25">
        <v>158</v>
      </c>
      <c r="F65" s="25"/>
      <c r="G65" s="25">
        <v>4211000</v>
      </c>
      <c r="H65" s="25"/>
      <c r="I65" s="53"/>
      <c r="J65" s="132" t="s">
        <v>381</v>
      </c>
      <c r="K65" s="132"/>
    </row>
    <row r="66" spans="1:11" x14ac:dyDescent="0.2">
      <c r="A66" s="23" t="s">
        <v>63</v>
      </c>
      <c r="B66" s="23" t="s">
        <v>64</v>
      </c>
      <c r="C66" s="23" t="s">
        <v>72</v>
      </c>
      <c r="D66" s="23" t="s">
        <v>74</v>
      </c>
      <c r="E66" s="25">
        <v>158</v>
      </c>
      <c r="F66" s="25"/>
      <c r="G66" s="25">
        <v>4211000</v>
      </c>
      <c r="H66" s="25"/>
      <c r="I66" s="53"/>
      <c r="J66" s="132" t="s">
        <v>382</v>
      </c>
      <c r="K66" s="132"/>
    </row>
    <row r="67" spans="1:11" x14ac:dyDescent="0.2">
      <c r="A67" s="23" t="s">
        <v>63</v>
      </c>
      <c r="B67" s="23" t="s">
        <v>64</v>
      </c>
      <c r="C67" s="23" t="s">
        <v>72</v>
      </c>
      <c r="D67" s="23" t="s">
        <v>75</v>
      </c>
      <c r="E67" s="25">
        <v>147</v>
      </c>
      <c r="F67" s="25"/>
      <c r="G67" s="25">
        <v>3916000</v>
      </c>
      <c r="H67" s="25"/>
      <c r="I67" s="53"/>
      <c r="J67" s="132" t="s">
        <v>383</v>
      </c>
      <c r="K67" s="132" t="s">
        <v>384</v>
      </c>
    </row>
    <row r="68" spans="1:11" x14ac:dyDescent="0.2">
      <c r="A68" s="23" t="s">
        <v>63</v>
      </c>
      <c r="B68" s="23" t="s">
        <v>64</v>
      </c>
      <c r="C68" s="23" t="s">
        <v>72</v>
      </c>
      <c r="D68" s="23" t="s">
        <v>76</v>
      </c>
      <c r="E68" s="25">
        <v>63</v>
      </c>
      <c r="F68" s="25"/>
      <c r="G68" s="25">
        <v>1678000</v>
      </c>
      <c r="H68" s="25"/>
      <c r="I68" s="53"/>
      <c r="J68" s="132" t="s">
        <v>385</v>
      </c>
      <c r="K68" s="132"/>
    </row>
    <row r="69" spans="1:11" x14ac:dyDescent="0.2">
      <c r="A69" s="23" t="s">
        <v>63</v>
      </c>
      <c r="B69" s="23" t="s">
        <v>64</v>
      </c>
      <c r="C69" s="23" t="s">
        <v>72</v>
      </c>
      <c r="D69" s="23" t="s">
        <v>77</v>
      </c>
      <c r="E69" s="25">
        <v>276</v>
      </c>
      <c r="F69" s="25"/>
      <c r="G69" s="25">
        <v>7355000</v>
      </c>
      <c r="H69" s="25"/>
      <c r="I69" s="53"/>
      <c r="J69" s="132" t="s">
        <v>386</v>
      </c>
      <c r="K69" s="132" t="s">
        <v>387</v>
      </c>
    </row>
    <row r="70" spans="1:11" x14ac:dyDescent="0.2">
      <c r="A70" s="23" t="s">
        <v>63</v>
      </c>
      <c r="B70" s="23" t="s">
        <v>64</v>
      </c>
      <c r="C70" s="23" t="s">
        <v>72</v>
      </c>
      <c r="D70" s="23" t="s">
        <v>78</v>
      </c>
      <c r="E70" s="25">
        <v>429</v>
      </c>
      <c r="F70" s="25"/>
      <c r="G70" s="25">
        <v>11432000</v>
      </c>
      <c r="H70" s="25"/>
      <c r="I70" s="53"/>
      <c r="J70" s="132" t="s">
        <v>388</v>
      </c>
      <c r="K70" s="132" t="s">
        <v>389</v>
      </c>
    </row>
    <row r="71" spans="1:11" x14ac:dyDescent="0.2">
      <c r="A71" s="23" t="s">
        <v>63</v>
      </c>
      <c r="B71" s="23" t="s">
        <v>64</v>
      </c>
      <c r="C71" s="23" t="s">
        <v>72</v>
      </c>
      <c r="D71" s="23" t="s">
        <v>79</v>
      </c>
      <c r="E71" s="25">
        <v>117</v>
      </c>
      <c r="F71" s="25"/>
      <c r="G71" s="25">
        <v>2806000</v>
      </c>
      <c r="H71" s="25"/>
      <c r="I71" s="53"/>
      <c r="J71" s="132" t="s">
        <v>411</v>
      </c>
      <c r="K71" s="132" t="s">
        <v>410</v>
      </c>
    </row>
    <row r="72" spans="1:11" x14ac:dyDescent="0.2">
      <c r="A72" s="23" t="s">
        <v>63</v>
      </c>
      <c r="B72" s="23" t="s">
        <v>64</v>
      </c>
      <c r="C72" s="23" t="s">
        <v>70</v>
      </c>
      <c r="D72" s="23" t="s">
        <v>80</v>
      </c>
      <c r="E72" s="25">
        <v>186</v>
      </c>
      <c r="F72" s="25"/>
      <c r="G72" s="25">
        <v>3217000</v>
      </c>
      <c r="H72" s="25"/>
      <c r="I72" s="53"/>
      <c r="J72" s="132" t="s">
        <v>390</v>
      </c>
      <c r="K72" s="132" t="s">
        <v>404</v>
      </c>
    </row>
    <row r="73" spans="1:11" x14ac:dyDescent="0.2">
      <c r="A73" s="23" t="s">
        <v>63</v>
      </c>
      <c r="B73" s="23" t="s">
        <v>64</v>
      </c>
      <c r="C73" s="23" t="s">
        <v>67</v>
      </c>
      <c r="D73" s="23" t="s">
        <v>81</v>
      </c>
      <c r="E73" s="25">
        <v>146</v>
      </c>
      <c r="F73" s="25">
        <v>1000000</v>
      </c>
      <c r="G73" s="25">
        <v>1414000</v>
      </c>
      <c r="H73" s="25"/>
      <c r="I73" s="53"/>
      <c r="J73" s="132" t="s">
        <v>391</v>
      </c>
      <c r="K73" s="132" t="s">
        <v>392</v>
      </c>
    </row>
    <row r="74" spans="1:11" x14ac:dyDescent="0.2">
      <c r="A74" s="23" t="s">
        <v>63</v>
      </c>
      <c r="B74" s="23" t="s">
        <v>64</v>
      </c>
      <c r="C74" s="23" t="s">
        <v>72</v>
      </c>
      <c r="D74" s="23" t="s">
        <v>82</v>
      </c>
      <c r="E74" s="25">
        <v>25</v>
      </c>
      <c r="F74" s="25"/>
      <c r="G74" s="25">
        <v>432000</v>
      </c>
      <c r="H74" s="25"/>
      <c r="I74" s="53"/>
      <c r="J74" s="132" t="s">
        <v>393</v>
      </c>
      <c r="K74" s="132"/>
    </row>
    <row r="75" spans="1:11" x14ac:dyDescent="0.2">
      <c r="A75" s="23" t="s">
        <v>63</v>
      </c>
      <c r="B75" s="23" t="s">
        <v>64</v>
      </c>
      <c r="C75" s="23" t="s">
        <v>67</v>
      </c>
      <c r="D75" s="23" t="s">
        <v>83</v>
      </c>
      <c r="E75" s="25">
        <v>45</v>
      </c>
      <c r="F75" s="25"/>
      <c r="G75" s="25">
        <v>567000</v>
      </c>
      <c r="H75" s="25"/>
      <c r="I75" s="53"/>
      <c r="J75" s="132" t="s">
        <v>394</v>
      </c>
      <c r="K75" s="132" t="s">
        <v>395</v>
      </c>
    </row>
    <row r="76" spans="1:11" x14ac:dyDescent="0.2">
      <c r="A76" s="56" t="s">
        <v>63</v>
      </c>
      <c r="B76" s="56" t="s">
        <v>64</v>
      </c>
      <c r="C76" s="55" t="s">
        <v>70</v>
      </c>
      <c r="D76" s="55" t="s">
        <v>141</v>
      </c>
      <c r="E76" s="53">
        <v>26</v>
      </c>
      <c r="F76" s="25"/>
      <c r="G76" s="25">
        <v>693000</v>
      </c>
      <c r="H76" s="25"/>
      <c r="I76" s="53"/>
      <c r="J76" s="132" t="s">
        <v>396</v>
      </c>
      <c r="K76" s="132"/>
    </row>
    <row r="77" spans="1:11" x14ac:dyDescent="0.2">
      <c r="A77" s="23" t="s">
        <v>63</v>
      </c>
      <c r="B77" s="23" t="s">
        <v>64</v>
      </c>
      <c r="C77" s="23" t="s">
        <v>70</v>
      </c>
      <c r="D77" s="23" t="s">
        <v>142</v>
      </c>
      <c r="E77" s="25">
        <v>129</v>
      </c>
      <c r="F77" s="25"/>
      <c r="G77" s="25">
        <v>3748000</v>
      </c>
      <c r="H77" s="25"/>
      <c r="I77" s="53"/>
      <c r="J77" s="133" t="s">
        <v>397</v>
      </c>
      <c r="K77" s="132"/>
    </row>
    <row r="78" spans="1:11" ht="25.5" x14ac:dyDescent="0.2">
      <c r="A78" s="65" t="s">
        <v>63</v>
      </c>
      <c r="B78" s="66" t="s">
        <v>144</v>
      </c>
      <c r="C78" s="65" t="s">
        <v>70</v>
      </c>
      <c r="D78" s="67" t="s">
        <v>143</v>
      </c>
      <c r="E78" s="66">
        <v>48</v>
      </c>
      <c r="F78" s="68"/>
      <c r="G78" s="68">
        <v>1395000</v>
      </c>
      <c r="H78" s="68"/>
      <c r="I78" s="72"/>
      <c r="J78" s="132" t="s">
        <v>398</v>
      </c>
      <c r="K78" s="132"/>
    </row>
    <row r="79" spans="1:11" ht="25.5" x14ac:dyDescent="0.2">
      <c r="A79" s="65" t="s">
        <v>63</v>
      </c>
      <c r="B79" s="66" t="s">
        <v>64</v>
      </c>
      <c r="C79" s="65" t="s">
        <v>70</v>
      </c>
      <c r="D79" s="67" t="s">
        <v>145</v>
      </c>
      <c r="E79" s="66">
        <v>48</v>
      </c>
      <c r="F79" s="68"/>
      <c r="G79" s="68">
        <v>1395000</v>
      </c>
      <c r="H79" s="68"/>
      <c r="I79" s="72"/>
      <c r="J79" s="132" t="s">
        <v>399</v>
      </c>
      <c r="K79" s="132"/>
    </row>
    <row r="80" spans="1:11" ht="25.5" x14ac:dyDescent="0.2">
      <c r="A80" s="99" t="s">
        <v>63</v>
      </c>
      <c r="B80" s="100" t="s">
        <v>193</v>
      </c>
      <c r="C80" s="99" t="s">
        <v>70</v>
      </c>
      <c r="D80" s="101" t="s">
        <v>192</v>
      </c>
      <c r="E80" s="100">
        <v>48</v>
      </c>
      <c r="F80" s="102"/>
      <c r="G80" s="68">
        <v>1395000</v>
      </c>
      <c r="H80" s="68"/>
      <c r="I80" s="72"/>
      <c r="J80" s="133" t="s">
        <v>400</v>
      </c>
      <c r="K80" s="132" t="s">
        <v>401</v>
      </c>
    </row>
    <row r="81" spans="1:11" ht="25.5" x14ac:dyDescent="0.2">
      <c r="A81" s="65" t="s">
        <v>63</v>
      </c>
      <c r="B81" s="66" t="s">
        <v>194</v>
      </c>
      <c r="C81" s="65" t="s">
        <v>70</v>
      </c>
      <c r="D81" s="67" t="s">
        <v>195</v>
      </c>
      <c r="E81" s="66">
        <v>48</v>
      </c>
      <c r="F81" s="68"/>
      <c r="G81" s="68">
        <v>1395000</v>
      </c>
      <c r="H81" s="68"/>
      <c r="I81" s="72"/>
      <c r="J81" s="132" t="s">
        <v>402</v>
      </c>
      <c r="K81" s="132"/>
    </row>
    <row r="82" spans="1:11" x14ac:dyDescent="0.2">
      <c r="A82" s="65"/>
      <c r="B82" s="66" t="s">
        <v>19</v>
      </c>
      <c r="C82" s="65"/>
      <c r="D82" s="67" t="s">
        <v>266</v>
      </c>
      <c r="E82" s="66"/>
      <c r="F82" s="68"/>
      <c r="G82" s="68">
        <v>8821000</v>
      </c>
      <c r="H82" s="68"/>
      <c r="I82" s="72"/>
      <c r="J82" s="132" t="s">
        <v>407</v>
      </c>
      <c r="K82" s="132"/>
    </row>
    <row r="83" spans="1:11" x14ac:dyDescent="0.2">
      <c r="A83" s="65"/>
      <c r="B83" s="66" t="s">
        <v>19</v>
      </c>
      <c r="C83" s="65"/>
      <c r="D83" s="67" t="s">
        <v>267</v>
      </c>
      <c r="E83" s="66"/>
      <c r="F83" s="68"/>
      <c r="G83" s="68">
        <v>2450000</v>
      </c>
      <c r="H83" s="68"/>
      <c r="I83" s="72"/>
      <c r="J83" s="132" t="s">
        <v>406</v>
      </c>
      <c r="K83" s="132"/>
    </row>
    <row r="84" spans="1:11" ht="25.5" x14ac:dyDescent="0.2">
      <c r="A84" s="65"/>
      <c r="B84" s="66" t="s">
        <v>19</v>
      </c>
      <c r="C84" s="65"/>
      <c r="D84" s="67" t="s">
        <v>268</v>
      </c>
      <c r="E84" s="66"/>
      <c r="F84" s="68"/>
      <c r="G84" s="68">
        <v>8821000</v>
      </c>
      <c r="H84" s="68"/>
      <c r="I84" s="72"/>
      <c r="J84" s="132" t="s">
        <v>408</v>
      </c>
      <c r="K84" s="132"/>
    </row>
    <row r="85" spans="1:11" x14ac:dyDescent="0.2">
      <c r="A85" s="65"/>
      <c r="B85" s="66"/>
      <c r="C85" s="65" t="s">
        <v>207</v>
      </c>
      <c r="D85" s="67" t="s">
        <v>269</v>
      </c>
      <c r="E85" s="66"/>
      <c r="F85" s="68"/>
      <c r="G85" s="68">
        <v>231000</v>
      </c>
      <c r="H85" s="68"/>
      <c r="I85" s="72"/>
      <c r="J85" s="132"/>
      <c r="K85" s="132"/>
    </row>
    <row r="86" spans="1:11" x14ac:dyDescent="0.2">
      <c r="A86" s="65"/>
      <c r="B86" s="66"/>
      <c r="C86" s="65" t="s">
        <v>207</v>
      </c>
      <c r="D86" s="67" t="s">
        <v>270</v>
      </c>
      <c r="E86" s="66"/>
      <c r="F86" s="68"/>
      <c r="G86" s="68">
        <v>231000</v>
      </c>
      <c r="H86" s="68"/>
      <c r="I86" s="72"/>
      <c r="J86" s="132" t="s">
        <v>405</v>
      </c>
      <c r="K86" s="132" t="s">
        <v>409</v>
      </c>
    </row>
    <row r="87" spans="1:11" x14ac:dyDescent="0.2">
      <c r="A87" s="65" t="s">
        <v>63</v>
      </c>
      <c r="B87" s="66" t="s">
        <v>244</v>
      </c>
      <c r="C87" s="65"/>
      <c r="D87" s="67" t="s">
        <v>245</v>
      </c>
      <c r="E87" s="66">
        <v>2092</v>
      </c>
      <c r="F87" s="68"/>
      <c r="G87" s="68">
        <v>63022000</v>
      </c>
      <c r="H87" s="68"/>
      <c r="I87" s="72"/>
      <c r="J87" s="3" t="s">
        <v>418</v>
      </c>
      <c r="K87" s="3" t="s">
        <v>244</v>
      </c>
    </row>
    <row r="88" spans="1:11" ht="13.5" thickBot="1" x14ac:dyDescent="0.25">
      <c r="A88" s="55"/>
      <c r="C88" s="55"/>
      <c r="F88" s="26"/>
      <c r="G88" s="26"/>
      <c r="H88" s="119">
        <f>SUM(H61:H87)</f>
        <v>0</v>
      </c>
      <c r="I88" s="26"/>
    </row>
    <row r="89" spans="1:11" x14ac:dyDescent="0.2">
      <c r="A89" s="55"/>
      <c r="C89" s="55"/>
      <c r="F89" s="26"/>
      <c r="G89" s="118"/>
      <c r="H89" s="118"/>
      <c r="I89" s="26"/>
    </row>
    <row r="90" spans="1:11" x14ac:dyDescent="0.2">
      <c r="A90" s="23" t="s">
        <v>292</v>
      </c>
      <c r="B90" s="3" t="s">
        <v>276</v>
      </c>
      <c r="C90" s="23" t="s">
        <v>293</v>
      </c>
      <c r="D90" s="3" t="s">
        <v>448</v>
      </c>
      <c r="E90" s="3"/>
      <c r="F90" s="122"/>
      <c r="G90" s="123">
        <v>300000</v>
      </c>
      <c r="H90" s="123"/>
      <c r="I90" s="26"/>
    </row>
    <row r="91" spans="1:11" x14ac:dyDescent="0.2">
      <c r="A91" s="23" t="s">
        <v>277</v>
      </c>
      <c r="B91" s="3" t="s">
        <v>294</v>
      </c>
      <c r="C91" s="23" t="s">
        <v>293</v>
      </c>
      <c r="D91" s="3" t="s">
        <v>448</v>
      </c>
      <c r="E91" s="3"/>
      <c r="F91" s="122"/>
      <c r="G91" s="123">
        <v>300000</v>
      </c>
      <c r="H91" s="123"/>
      <c r="I91" s="26"/>
    </row>
    <row r="92" spans="1:11" ht="13.5" thickBot="1" x14ac:dyDescent="0.25">
      <c r="A92" s="55"/>
      <c r="C92" s="55"/>
      <c r="F92" s="26"/>
      <c r="G92" s="118"/>
      <c r="H92" s="119">
        <f>SUM(H90:H91)</f>
        <v>0</v>
      </c>
      <c r="I92" s="26"/>
    </row>
    <row r="93" spans="1:11" x14ac:dyDescent="0.2">
      <c r="A93" s="55"/>
      <c r="C93" s="55"/>
      <c r="F93" s="26"/>
      <c r="G93" s="118"/>
      <c r="H93" s="26"/>
      <c r="I93" s="26"/>
    </row>
    <row r="94" spans="1:11" x14ac:dyDescent="0.2">
      <c r="A94" s="132" t="s">
        <v>41</v>
      </c>
      <c r="B94" s="132" t="s">
        <v>419</v>
      </c>
      <c r="C94" s="3"/>
      <c r="D94" s="3" t="s">
        <v>449</v>
      </c>
      <c r="E94" s="132">
        <v>90</v>
      </c>
      <c r="F94" s="122"/>
      <c r="G94" s="123"/>
      <c r="H94" s="137"/>
      <c r="I94" s="141"/>
      <c r="J94" s="139" t="s">
        <v>432</v>
      </c>
      <c r="K94" s="3"/>
    </row>
    <row r="95" spans="1:11" x14ac:dyDescent="0.2">
      <c r="A95" s="132" t="s">
        <v>41</v>
      </c>
      <c r="B95" s="132" t="s">
        <v>421</v>
      </c>
      <c r="C95" s="3"/>
      <c r="D95" s="3" t="s">
        <v>450</v>
      </c>
      <c r="E95" s="132"/>
      <c r="F95" s="122"/>
      <c r="G95" s="123"/>
      <c r="H95" s="137"/>
      <c r="I95" s="141"/>
      <c r="J95" s="140" t="s">
        <v>420</v>
      </c>
      <c r="K95" s="3"/>
    </row>
    <row r="96" spans="1:11" x14ac:dyDescent="0.2">
      <c r="A96" s="132" t="s">
        <v>41</v>
      </c>
      <c r="B96" s="132" t="s">
        <v>423</v>
      </c>
      <c r="C96" s="3"/>
      <c r="D96" s="3" t="s">
        <v>451</v>
      </c>
      <c r="E96" s="132">
        <v>65</v>
      </c>
      <c r="F96" s="122"/>
      <c r="G96" s="123"/>
      <c r="H96" s="137"/>
      <c r="I96" s="141"/>
      <c r="J96" s="140" t="s">
        <v>422</v>
      </c>
      <c r="K96" s="3"/>
    </row>
    <row r="97" spans="1:11" x14ac:dyDescent="0.2">
      <c r="A97" s="132" t="s">
        <v>41</v>
      </c>
      <c r="B97" s="132" t="s">
        <v>424</v>
      </c>
      <c r="C97" s="3"/>
      <c r="D97" s="3" t="s">
        <v>452</v>
      </c>
      <c r="E97" s="132">
        <v>43</v>
      </c>
      <c r="F97" s="122"/>
      <c r="G97" s="123"/>
      <c r="H97" s="137"/>
      <c r="I97" s="141"/>
      <c r="J97" s="140" t="s">
        <v>425</v>
      </c>
      <c r="K97" s="3"/>
    </row>
    <row r="98" spans="1:11" x14ac:dyDescent="0.2">
      <c r="A98" s="132" t="s">
        <v>453</v>
      </c>
      <c r="B98" s="132" t="s">
        <v>427</v>
      </c>
      <c r="C98" s="3"/>
      <c r="D98" s="3" t="s">
        <v>453</v>
      </c>
      <c r="E98" s="132">
        <v>120</v>
      </c>
      <c r="F98" s="122"/>
      <c r="G98" s="123"/>
      <c r="H98" s="137"/>
      <c r="I98" s="141"/>
      <c r="J98" s="140" t="s">
        <v>426</v>
      </c>
      <c r="K98" s="3"/>
    </row>
    <row r="99" spans="1:11" x14ac:dyDescent="0.2">
      <c r="A99" s="132" t="s">
        <v>41</v>
      </c>
      <c r="B99" s="132" t="s">
        <v>428</v>
      </c>
      <c r="C99" s="3"/>
      <c r="D99" s="3" t="s">
        <v>452</v>
      </c>
      <c r="E99" s="132">
        <v>50</v>
      </c>
      <c r="F99" s="122"/>
      <c r="G99" s="123"/>
      <c r="H99" s="137"/>
      <c r="I99" s="141"/>
      <c r="J99" s="140" t="s">
        <v>429</v>
      </c>
      <c r="K99" s="3"/>
    </row>
    <row r="100" spans="1:11" x14ac:dyDescent="0.2">
      <c r="A100" s="132" t="s">
        <v>41</v>
      </c>
      <c r="B100" s="132" t="s">
        <v>430</v>
      </c>
      <c r="C100" s="3"/>
      <c r="D100" s="3" t="s">
        <v>452</v>
      </c>
      <c r="E100" s="132">
        <v>64</v>
      </c>
      <c r="F100" s="122"/>
      <c r="G100" s="123"/>
      <c r="H100" s="138"/>
      <c r="I100" s="141"/>
      <c r="J100" s="140" t="s">
        <v>431</v>
      </c>
      <c r="K100" s="3"/>
    </row>
    <row r="101" spans="1:11" x14ac:dyDescent="0.2">
      <c r="A101" s="146"/>
      <c r="B101" s="146"/>
      <c r="E101" s="146"/>
      <c r="F101" s="26"/>
      <c r="G101" s="118"/>
      <c r="H101" s="26">
        <f>H94+H95+H96+H97+H98+H99+H100</f>
        <v>0</v>
      </c>
      <c r="I101" s="26"/>
      <c r="J101" s="146"/>
    </row>
    <row r="102" spans="1:11" x14ac:dyDescent="0.2">
      <c r="A102" s="146"/>
      <c r="B102" s="146"/>
      <c r="E102" s="146"/>
      <c r="F102" s="26"/>
      <c r="G102" s="118"/>
      <c r="H102" s="118"/>
      <c r="I102" s="26"/>
      <c r="J102" s="146"/>
    </row>
    <row r="103" spans="1:11" ht="13.5" thickBot="1" x14ac:dyDescent="0.25">
      <c r="F103" s="26"/>
      <c r="G103" s="26"/>
      <c r="H103" s="89">
        <f>+H25+H54+H59+H88+H92+H101</f>
        <v>0</v>
      </c>
      <c r="I103" s="26"/>
    </row>
    <row r="104" spans="1:11" ht="13.5" thickTop="1" x14ac:dyDescent="0.2"/>
    <row r="105" spans="1:11" x14ac:dyDescent="0.2">
      <c r="F105" s="57"/>
      <c r="G105" s="57"/>
      <c r="H105" s="57"/>
    </row>
    <row r="110" spans="1:11" x14ac:dyDescent="0.2">
      <c r="A110" s="2" t="s">
        <v>281</v>
      </c>
    </row>
    <row r="111" spans="1:11" x14ac:dyDescent="0.2">
      <c r="A111" s="2" t="s">
        <v>273</v>
      </c>
    </row>
    <row r="112" spans="1:11" x14ac:dyDescent="0.2">
      <c r="A112" s="51"/>
    </row>
    <row r="113" spans="1:1" ht="15.75" x14ac:dyDescent="0.2">
      <c r="A113" s="115" t="s">
        <v>274</v>
      </c>
    </row>
    <row r="114" spans="1:1" ht="15.75" x14ac:dyDescent="0.2">
      <c r="A114" s="115" t="s">
        <v>275</v>
      </c>
    </row>
    <row r="115" spans="1:1" ht="15.75" x14ac:dyDescent="0.2">
      <c r="A115" s="115" t="s">
        <v>276</v>
      </c>
    </row>
    <row r="116" spans="1:1" ht="15.75" x14ac:dyDescent="0.2">
      <c r="A116" s="115" t="s">
        <v>59</v>
      </c>
    </row>
    <row r="117" spans="1:1" ht="15.75" x14ac:dyDescent="0.2">
      <c r="A117" s="115"/>
    </row>
    <row r="118" spans="1:1" ht="15.75" x14ac:dyDescent="0.2">
      <c r="A118" s="115"/>
    </row>
    <row r="119" spans="1:1" ht="15.75" x14ac:dyDescent="0.2">
      <c r="A119" s="115" t="s">
        <v>277</v>
      </c>
    </row>
    <row r="120" spans="1:1" ht="15.75" x14ac:dyDescent="0.2">
      <c r="A120" s="115" t="s">
        <v>278</v>
      </c>
    </row>
    <row r="121" spans="1:1" ht="15.75" x14ac:dyDescent="0.2">
      <c r="A121" s="115" t="s">
        <v>279</v>
      </c>
    </row>
    <row r="122" spans="1:1" ht="15.75" x14ac:dyDescent="0.2">
      <c r="A122" s="115" t="s">
        <v>280</v>
      </c>
    </row>
    <row r="123" spans="1:1" ht="15.75" x14ac:dyDescent="0.2">
      <c r="A123" s="115"/>
    </row>
  </sheetData>
  <mergeCells count="5">
    <mergeCell ref="B51:B52"/>
    <mergeCell ref="C51:C52"/>
    <mergeCell ref="G4:H4"/>
    <mergeCell ref="K51:K52"/>
    <mergeCell ref="J51:J52"/>
  </mergeCells>
  <phoneticPr fontId="2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selection activeCell="F10" sqref="F10:G10"/>
    </sheetView>
  </sheetViews>
  <sheetFormatPr baseColWidth="10" defaultColWidth="11.42578125" defaultRowHeight="14.25" x14ac:dyDescent="0.2"/>
  <cols>
    <col min="1" max="1" width="38" style="31" customWidth="1"/>
    <col min="2" max="2" width="29.42578125" style="31" customWidth="1"/>
    <col min="3" max="3" width="28" style="31" customWidth="1"/>
    <col min="4" max="4" width="19.140625" style="31" customWidth="1"/>
    <col min="5" max="5" width="17.85546875" style="31" customWidth="1"/>
    <col min="6" max="6" width="16.5703125" style="31" customWidth="1"/>
    <col min="7" max="16384" width="11.42578125" style="31"/>
  </cols>
  <sheetData>
    <row r="1" spans="1:7" ht="19.5" x14ac:dyDescent="0.25">
      <c r="A1" s="29" t="s">
        <v>117</v>
      </c>
      <c r="B1" s="22" t="s">
        <v>4</v>
      </c>
      <c r="C1" s="30"/>
      <c r="D1" s="30"/>
      <c r="E1" s="30"/>
      <c r="F1" s="30"/>
    </row>
    <row r="2" spans="1:7" ht="19.5" x14ac:dyDescent="0.25">
      <c r="A2" s="29"/>
      <c r="B2" s="22"/>
      <c r="C2" s="30"/>
      <c r="D2" s="30"/>
      <c r="E2" s="30"/>
      <c r="F2" s="30"/>
    </row>
    <row r="3" spans="1:7" x14ac:dyDescent="0.2">
      <c r="A3" s="62" t="s">
        <v>7</v>
      </c>
      <c r="B3" s="106" t="s">
        <v>118</v>
      </c>
      <c r="C3" s="106" t="s">
        <v>0</v>
      </c>
      <c r="D3" s="106" t="s">
        <v>119</v>
      </c>
      <c r="E3" s="106" t="s">
        <v>6</v>
      </c>
      <c r="F3" s="60" t="s">
        <v>110</v>
      </c>
    </row>
    <row r="4" spans="1:7" x14ac:dyDescent="0.2">
      <c r="A4" s="171" t="s">
        <v>120</v>
      </c>
      <c r="B4" s="32" t="s">
        <v>125</v>
      </c>
      <c r="C4" s="168" t="s">
        <v>235</v>
      </c>
      <c r="D4" s="34">
        <v>53000</v>
      </c>
      <c r="E4" s="165">
        <v>10000</v>
      </c>
      <c r="F4" s="80"/>
    </row>
    <row r="5" spans="1:7" x14ac:dyDescent="0.2">
      <c r="A5" s="172"/>
      <c r="B5" s="32" t="s">
        <v>126</v>
      </c>
      <c r="C5" s="169"/>
      <c r="D5" s="34">
        <v>60000</v>
      </c>
      <c r="E5" s="166"/>
      <c r="F5" s="80"/>
    </row>
    <row r="6" spans="1:7" x14ac:dyDescent="0.2">
      <c r="A6" s="173"/>
      <c r="B6" s="33" t="s">
        <v>121</v>
      </c>
      <c r="C6" s="170"/>
      <c r="D6" s="34">
        <v>260000</v>
      </c>
      <c r="E6" s="167"/>
      <c r="F6" s="80"/>
    </row>
    <row r="7" spans="1:7" ht="15" thickBot="1" x14ac:dyDescent="0.25">
      <c r="A7" s="30"/>
      <c r="B7" s="30"/>
      <c r="C7" s="30"/>
      <c r="D7" s="30"/>
      <c r="E7" s="30"/>
      <c r="F7" s="35">
        <f>SUM(F4:F6)</f>
        <v>0</v>
      </c>
    </row>
    <row r="8" spans="1:7" ht="15" thickTop="1" x14ac:dyDescent="0.2">
      <c r="A8" s="30"/>
      <c r="B8" s="30"/>
      <c r="C8" s="30"/>
      <c r="D8" s="30"/>
      <c r="E8" s="30"/>
      <c r="F8" s="30"/>
    </row>
    <row r="9" spans="1:7" ht="19.5" x14ac:dyDescent="0.25">
      <c r="A9" s="29" t="s">
        <v>122</v>
      </c>
      <c r="B9" s="22"/>
    </row>
    <row r="10" spans="1:7" x14ac:dyDescent="0.2">
      <c r="A10" s="2"/>
      <c r="F10" s="164">
        <v>2026</v>
      </c>
      <c r="G10" s="164"/>
    </row>
    <row r="11" spans="1:7" x14ac:dyDescent="0.2">
      <c r="A11" s="62" t="s">
        <v>7</v>
      </c>
      <c r="B11" s="106" t="s">
        <v>118</v>
      </c>
      <c r="C11" s="106" t="s">
        <v>0</v>
      </c>
      <c r="D11" s="106" t="s">
        <v>119</v>
      </c>
      <c r="E11" s="106" t="s">
        <v>6</v>
      </c>
      <c r="F11" s="60" t="s">
        <v>110</v>
      </c>
    </row>
    <row r="12" spans="1:7" x14ac:dyDescent="0.2">
      <c r="A12" s="36" t="s">
        <v>127</v>
      </c>
      <c r="B12" s="36" t="s">
        <v>128</v>
      </c>
      <c r="C12" s="36" t="s">
        <v>123</v>
      </c>
      <c r="D12" s="37">
        <v>582000</v>
      </c>
      <c r="E12" s="37">
        <v>10000</v>
      </c>
      <c r="F12" s="37"/>
      <c r="G12" s="39"/>
    </row>
    <row r="13" spans="1:7" ht="15" thickBot="1" x14ac:dyDescent="0.25">
      <c r="A13" s="39"/>
      <c r="B13" s="39"/>
      <c r="C13" s="39"/>
      <c r="D13" s="39"/>
      <c r="E13" s="39"/>
      <c r="F13" s="38">
        <f>SUM(F12)</f>
        <v>0</v>
      </c>
      <c r="G13" s="39"/>
    </row>
    <row r="14" spans="1:7" ht="15" thickTop="1" x14ac:dyDescent="0.2"/>
    <row r="15" spans="1:7" x14ac:dyDescent="0.2">
      <c r="F15" s="93">
        <f>+F7+F13</f>
        <v>0</v>
      </c>
    </row>
    <row r="16" spans="1:7" ht="15" x14ac:dyDescent="0.2">
      <c r="A16" s="121" t="s">
        <v>287</v>
      </c>
    </row>
    <row r="17" spans="1:7" x14ac:dyDescent="0.2">
      <c r="A17" s="62" t="s">
        <v>7</v>
      </c>
      <c r="B17" s="106" t="s">
        <v>118</v>
      </c>
      <c r="C17" s="106" t="s">
        <v>0</v>
      </c>
      <c r="D17" s="106" t="s">
        <v>119</v>
      </c>
      <c r="E17" s="106" t="s">
        <v>6</v>
      </c>
      <c r="F17" s="60" t="s">
        <v>110</v>
      </c>
    </row>
    <row r="18" spans="1:7" x14ac:dyDescent="0.2">
      <c r="A18" s="36" t="s">
        <v>290</v>
      </c>
      <c r="B18" s="36" t="s">
        <v>288</v>
      </c>
      <c r="C18" s="175" t="s">
        <v>289</v>
      </c>
      <c r="D18" s="174">
        <v>1459000</v>
      </c>
      <c r="E18" s="174">
        <v>50000</v>
      </c>
      <c r="F18" s="37"/>
      <c r="G18" s="39"/>
    </row>
    <row r="19" spans="1:7" x14ac:dyDescent="0.2">
      <c r="A19" s="36" t="s">
        <v>291</v>
      </c>
      <c r="B19" s="36" t="s">
        <v>288</v>
      </c>
      <c r="C19" s="175"/>
      <c r="D19" s="174"/>
      <c r="E19" s="174"/>
      <c r="F19" s="37"/>
      <c r="G19" s="39"/>
    </row>
    <row r="20" spans="1:7" ht="15" thickBot="1" x14ac:dyDescent="0.25">
      <c r="F20" s="38">
        <f>SUM(F18:F19)</f>
        <v>0</v>
      </c>
    </row>
    <row r="21" spans="1:7" ht="15" thickTop="1" x14ac:dyDescent="0.2"/>
    <row r="22" spans="1:7" x14ac:dyDescent="0.2">
      <c r="F22" s="147"/>
    </row>
  </sheetData>
  <mergeCells count="7">
    <mergeCell ref="F10:G10"/>
    <mergeCell ref="E4:E6"/>
    <mergeCell ref="C4:C6"/>
    <mergeCell ref="A4:A6"/>
    <mergeCell ref="D18:D19"/>
    <mergeCell ref="C18:C19"/>
    <mergeCell ref="E18:E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zoomScaleNormal="100" workbookViewId="0">
      <selection activeCell="F3" sqref="F3:G3"/>
    </sheetView>
  </sheetViews>
  <sheetFormatPr baseColWidth="10" defaultColWidth="11.42578125" defaultRowHeight="12.75" x14ac:dyDescent="0.2"/>
  <cols>
    <col min="1" max="1" width="25" style="2" customWidth="1"/>
    <col min="2" max="2" width="21.140625" style="2" customWidth="1"/>
    <col min="3" max="3" width="14.85546875" style="2" customWidth="1"/>
    <col min="4" max="4" width="31" style="2" customWidth="1"/>
    <col min="5" max="5" width="17.5703125" style="2" customWidth="1"/>
    <col min="6" max="6" width="17.85546875" style="2" customWidth="1"/>
    <col min="7" max="7" width="16.42578125" style="2" customWidth="1"/>
    <col min="8" max="16384" width="11.42578125" style="2"/>
  </cols>
  <sheetData>
    <row r="1" spans="1:7" ht="19.5" x14ac:dyDescent="0.25">
      <c r="A1" s="16" t="s">
        <v>10</v>
      </c>
      <c r="B1" s="16"/>
      <c r="C1" s="22" t="s">
        <v>4</v>
      </c>
    </row>
    <row r="2" spans="1:7" ht="19.5" x14ac:dyDescent="0.25">
      <c r="A2" s="92"/>
      <c r="B2" s="16"/>
      <c r="C2" s="20"/>
    </row>
    <row r="3" spans="1:7" ht="19.5" x14ac:dyDescent="0.25">
      <c r="A3" s="1" t="s">
        <v>233</v>
      </c>
      <c r="C3" s="22"/>
      <c r="F3" s="164">
        <v>2026</v>
      </c>
      <c r="G3" s="164"/>
    </row>
    <row r="4" spans="1:7" ht="26.25" customHeight="1" x14ac:dyDescent="0.2">
      <c r="A4" s="58" t="s">
        <v>84</v>
      </c>
      <c r="B4" s="58" t="s">
        <v>85</v>
      </c>
      <c r="C4" s="58" t="s">
        <v>86</v>
      </c>
      <c r="D4" s="58" t="s">
        <v>0</v>
      </c>
      <c r="E4" s="58" t="s">
        <v>6</v>
      </c>
      <c r="F4" s="86" t="s">
        <v>229</v>
      </c>
      <c r="G4" s="86" t="s">
        <v>124</v>
      </c>
    </row>
    <row r="5" spans="1:7" ht="23.25" x14ac:dyDescent="0.2">
      <c r="A5" s="56" t="s">
        <v>104</v>
      </c>
      <c r="B5" s="56" t="s">
        <v>105</v>
      </c>
      <c r="C5" s="56">
        <v>2008</v>
      </c>
      <c r="D5" s="69" t="s">
        <v>103</v>
      </c>
      <c r="E5" s="74">
        <v>6000</v>
      </c>
      <c r="F5" s="27"/>
      <c r="G5" s="28"/>
    </row>
    <row r="6" spans="1:7" ht="23.25" x14ac:dyDescent="0.2">
      <c r="A6" s="3" t="s">
        <v>197</v>
      </c>
      <c r="B6" s="3" t="s">
        <v>196</v>
      </c>
      <c r="C6" s="3">
        <v>2014</v>
      </c>
      <c r="D6" s="24" t="s">
        <v>103</v>
      </c>
      <c r="E6" s="27">
        <v>6000</v>
      </c>
      <c r="F6" s="54"/>
    </row>
    <row r="7" spans="1:7" ht="13.5" thickBot="1" x14ac:dyDescent="0.25">
      <c r="F7" s="50">
        <f>SUM(F5:F6)</f>
        <v>0</v>
      </c>
    </row>
    <row r="8" spans="1:7" ht="13.5" thickTop="1" x14ac:dyDescent="0.2"/>
  </sheetData>
  <mergeCells count="1">
    <mergeCell ref="F3:G3"/>
  </mergeCells>
  <pageMargins left="0.7" right="0.7" top="0.75" bottom="0.75" header="0.3" footer="0.3"/>
  <pageSetup scale="77" orientation="landscape" r:id="rId1"/>
  <headerFooter>
    <oddHeader>&amp;R&amp;"Arial,Fet"&amp;20&amp;K03+000Willis AS</oddHeader>
    <oddFooter>&amp;L&amp;"Verdana,Normal"&amp;8Oversikt for Osterøy Kommune&amp;R&amp;"Verdana,Normal"&amp;8Willis AS | Larvik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zoomScaleNormal="100" workbookViewId="0">
      <selection activeCell="F21" sqref="F21"/>
    </sheetView>
  </sheetViews>
  <sheetFormatPr baseColWidth="10" defaultColWidth="11.42578125" defaultRowHeight="12.75" x14ac:dyDescent="0.2"/>
  <cols>
    <col min="1" max="1" width="24.85546875" style="2" customWidth="1"/>
    <col min="2" max="2" width="12.140625" style="2" customWidth="1"/>
    <col min="3" max="3" width="11.42578125" style="2"/>
    <col min="4" max="4" width="11.42578125" style="2" hidden="1" customWidth="1"/>
    <col min="5" max="5" width="19.140625" style="2" customWidth="1"/>
    <col min="6" max="6" width="31.5703125" style="2" customWidth="1"/>
    <col min="7" max="8" width="17.5703125" style="2" customWidth="1"/>
    <col min="9" max="16384" width="11.42578125" style="2"/>
  </cols>
  <sheetData>
    <row r="1" spans="1:9" ht="19.5" x14ac:dyDescent="0.25">
      <c r="A1" s="16" t="s">
        <v>130</v>
      </c>
      <c r="B1" s="16"/>
      <c r="C1" s="16" t="s">
        <v>4</v>
      </c>
      <c r="D1" s="16"/>
      <c r="E1" s="52"/>
    </row>
    <row r="2" spans="1:9" x14ac:dyDescent="0.2">
      <c r="A2" s="1" t="s">
        <v>3</v>
      </c>
      <c r="B2" s="1"/>
      <c r="C2" s="1"/>
      <c r="D2" s="1"/>
      <c r="E2" s="1"/>
    </row>
    <row r="3" spans="1:9" ht="14.25" x14ac:dyDescent="0.2">
      <c r="A3" s="90"/>
      <c r="B3" s="1"/>
      <c r="C3" s="1"/>
      <c r="D3" s="1"/>
      <c r="E3" s="1"/>
    </row>
    <row r="4" spans="1:9" x14ac:dyDescent="0.2">
      <c r="A4" s="1"/>
      <c r="B4" s="1"/>
      <c r="C4" s="1"/>
      <c r="D4" s="1"/>
      <c r="E4" s="1"/>
    </row>
    <row r="5" spans="1:9" x14ac:dyDescent="0.2">
      <c r="A5" s="1" t="s">
        <v>232</v>
      </c>
      <c r="F5" s="1"/>
      <c r="G5" s="164">
        <v>2026</v>
      </c>
      <c r="H5" s="164"/>
    </row>
    <row r="6" spans="1:9" x14ac:dyDescent="0.2">
      <c r="A6" s="58" t="s">
        <v>153</v>
      </c>
      <c r="B6" s="58" t="s">
        <v>85</v>
      </c>
      <c r="C6" s="58" t="s">
        <v>86</v>
      </c>
      <c r="D6" s="58" t="s">
        <v>87</v>
      </c>
      <c r="E6" s="58" t="s">
        <v>88</v>
      </c>
      <c r="F6" s="58" t="s">
        <v>0</v>
      </c>
      <c r="G6" s="58" t="s">
        <v>147</v>
      </c>
      <c r="H6" s="58" t="s">
        <v>157</v>
      </c>
    </row>
    <row r="7" spans="1:9" s="1" customFormat="1" x14ac:dyDescent="0.2">
      <c r="A7" s="23" t="s">
        <v>282</v>
      </c>
      <c r="B7" s="23" t="s">
        <v>256</v>
      </c>
      <c r="C7" s="23">
        <v>2020</v>
      </c>
      <c r="D7" s="105"/>
      <c r="E7" s="105"/>
      <c r="F7" s="24" t="s">
        <v>231</v>
      </c>
      <c r="G7" s="27"/>
      <c r="H7" s="27"/>
      <c r="I7" s="2"/>
    </row>
    <row r="8" spans="1:9" s="1" customFormat="1" x14ac:dyDescent="0.2">
      <c r="A8" s="23" t="s">
        <v>115</v>
      </c>
      <c r="B8" s="23" t="s">
        <v>286</v>
      </c>
      <c r="C8" s="23">
        <v>2020</v>
      </c>
      <c r="D8" s="105"/>
      <c r="E8" s="105"/>
      <c r="F8" s="24" t="s">
        <v>231</v>
      </c>
      <c r="G8" s="27"/>
      <c r="H8" s="27"/>
      <c r="I8" s="2"/>
    </row>
    <row r="9" spans="1:9" x14ac:dyDescent="0.2">
      <c r="A9" s="3" t="s">
        <v>115</v>
      </c>
      <c r="B9" s="3" t="s">
        <v>240</v>
      </c>
      <c r="C9" s="3">
        <v>2021</v>
      </c>
      <c r="D9" s="9"/>
      <c r="E9" s="3"/>
      <c r="F9" s="24" t="s">
        <v>231</v>
      </c>
      <c r="G9" s="27"/>
      <c r="H9" s="27"/>
    </row>
    <row r="10" spans="1:9" x14ac:dyDescent="0.2">
      <c r="A10" s="3" t="s">
        <v>115</v>
      </c>
      <c r="B10" s="3" t="s">
        <v>241</v>
      </c>
      <c r="C10" s="3">
        <v>2021</v>
      </c>
      <c r="D10" s="9"/>
      <c r="E10" s="3"/>
      <c r="F10" s="24" t="s">
        <v>231</v>
      </c>
      <c r="G10" s="27"/>
      <c r="H10" s="27"/>
    </row>
    <row r="11" spans="1:9" x14ac:dyDescent="0.2">
      <c r="A11" s="3" t="s">
        <v>115</v>
      </c>
      <c r="B11" s="3" t="s">
        <v>242</v>
      </c>
      <c r="C11" s="3">
        <v>2021</v>
      </c>
      <c r="D11" s="9"/>
      <c r="E11" s="3"/>
      <c r="F11" s="24" t="s">
        <v>231</v>
      </c>
      <c r="G11" s="27"/>
      <c r="H11" s="27"/>
    </row>
    <row r="12" spans="1:9" x14ac:dyDescent="0.2">
      <c r="A12" s="3" t="s">
        <v>115</v>
      </c>
      <c r="B12" s="3" t="s">
        <v>243</v>
      </c>
      <c r="C12" s="3">
        <v>2021</v>
      </c>
      <c r="D12" s="9"/>
      <c r="E12" s="3"/>
      <c r="F12" s="24" t="s">
        <v>231</v>
      </c>
      <c r="G12" s="27"/>
      <c r="H12" s="27"/>
    </row>
    <row r="13" spans="1:9" x14ac:dyDescent="0.2">
      <c r="A13" s="23" t="s">
        <v>169</v>
      </c>
      <c r="B13" s="23" t="s">
        <v>158</v>
      </c>
      <c r="C13" s="23">
        <v>2018</v>
      </c>
      <c r="D13" s="23"/>
      <c r="E13" s="23"/>
      <c r="F13" s="24" t="s">
        <v>231</v>
      </c>
      <c r="G13" s="27"/>
      <c r="H13" s="27"/>
    </row>
    <row r="14" spans="1:9" x14ac:dyDescent="0.2">
      <c r="A14" s="23" t="s">
        <v>93</v>
      </c>
      <c r="B14" s="23" t="s">
        <v>94</v>
      </c>
      <c r="C14" s="23">
        <v>2000</v>
      </c>
      <c r="D14" s="23" t="s">
        <v>90</v>
      </c>
      <c r="E14" s="23" t="s">
        <v>90</v>
      </c>
      <c r="F14" s="24" t="s">
        <v>231</v>
      </c>
      <c r="G14" s="27"/>
      <c r="H14" s="27"/>
    </row>
    <row r="15" spans="1:9" x14ac:dyDescent="0.2">
      <c r="A15" s="23" t="s">
        <v>261</v>
      </c>
      <c r="B15" s="23" t="s">
        <v>262</v>
      </c>
      <c r="C15" s="23">
        <v>2014</v>
      </c>
      <c r="D15" s="23"/>
      <c r="E15" s="23"/>
      <c r="F15" s="24" t="s">
        <v>231</v>
      </c>
      <c r="G15" s="27"/>
      <c r="H15" s="27"/>
    </row>
    <row r="16" spans="1:9" x14ac:dyDescent="0.2">
      <c r="A16" s="23" t="s">
        <v>211</v>
      </c>
      <c r="B16" s="23" t="s">
        <v>111</v>
      </c>
      <c r="C16" s="23">
        <v>2016</v>
      </c>
      <c r="D16" s="23"/>
      <c r="E16" s="23"/>
      <c r="F16" s="24" t="s">
        <v>231</v>
      </c>
      <c r="G16" s="27"/>
      <c r="H16" s="27"/>
    </row>
    <row r="17" spans="1:8" x14ac:dyDescent="0.2">
      <c r="A17" s="23" t="s">
        <v>115</v>
      </c>
      <c r="B17" s="23" t="s">
        <v>107</v>
      </c>
      <c r="C17" s="23">
        <v>2016</v>
      </c>
      <c r="D17" s="23"/>
      <c r="E17" s="23"/>
      <c r="F17" s="24" t="s">
        <v>231</v>
      </c>
      <c r="G17" s="27"/>
      <c r="H17" s="27"/>
    </row>
    <row r="18" spans="1:8" x14ac:dyDescent="0.2">
      <c r="A18" s="3" t="s">
        <v>116</v>
      </c>
      <c r="B18" s="3" t="s">
        <v>106</v>
      </c>
      <c r="C18" s="3">
        <v>2017</v>
      </c>
      <c r="D18" s="3"/>
      <c r="E18" s="3"/>
      <c r="F18" s="24" t="s">
        <v>231</v>
      </c>
      <c r="G18" s="27"/>
      <c r="H18" s="27"/>
    </row>
    <row r="19" spans="1:8" x14ac:dyDescent="0.2">
      <c r="A19" s="3" t="s">
        <v>149</v>
      </c>
      <c r="B19" s="3" t="s">
        <v>148</v>
      </c>
      <c r="C19" s="3">
        <v>2017</v>
      </c>
      <c r="D19" s="3"/>
      <c r="E19" s="3"/>
      <c r="F19" s="24" t="s">
        <v>231</v>
      </c>
      <c r="G19" s="27"/>
      <c r="H19" s="27"/>
    </row>
    <row r="20" spans="1:8" x14ac:dyDescent="0.2">
      <c r="A20" s="3" t="s">
        <v>151</v>
      </c>
      <c r="B20" s="3" t="s">
        <v>150</v>
      </c>
      <c r="C20" s="3">
        <v>2017</v>
      </c>
      <c r="D20" s="3"/>
      <c r="E20" s="3"/>
      <c r="F20" s="24" t="s">
        <v>231</v>
      </c>
      <c r="G20" s="27"/>
      <c r="H20" s="27"/>
    </row>
    <row r="21" spans="1:8" x14ac:dyDescent="0.2">
      <c r="A21" s="3" t="s">
        <v>152</v>
      </c>
      <c r="B21" s="3" t="s">
        <v>212</v>
      </c>
      <c r="C21" s="3">
        <v>2017</v>
      </c>
      <c r="D21" s="3"/>
      <c r="E21" s="3"/>
      <c r="F21" s="24" t="s">
        <v>231</v>
      </c>
      <c r="G21" s="27"/>
      <c r="H21" s="27"/>
    </row>
    <row r="22" spans="1:8" x14ac:dyDescent="0.2">
      <c r="A22" s="3" t="s">
        <v>152</v>
      </c>
      <c r="B22" s="3" t="s">
        <v>159</v>
      </c>
      <c r="C22" s="3">
        <v>2017</v>
      </c>
      <c r="D22" s="3"/>
      <c r="E22" s="3"/>
      <c r="F22" s="24" t="s">
        <v>231</v>
      </c>
      <c r="G22" s="27"/>
      <c r="H22" s="27"/>
    </row>
    <row r="23" spans="1:8" x14ac:dyDescent="0.2">
      <c r="A23" s="3" t="s">
        <v>166</v>
      </c>
      <c r="B23" s="3" t="s">
        <v>165</v>
      </c>
      <c r="C23" s="3">
        <v>2017</v>
      </c>
      <c r="D23" s="3"/>
      <c r="E23" s="3"/>
      <c r="F23" s="24" t="s">
        <v>231</v>
      </c>
      <c r="G23" s="27"/>
      <c r="H23" s="27"/>
    </row>
    <row r="24" spans="1:8" x14ac:dyDescent="0.2">
      <c r="A24" s="3" t="s">
        <v>162</v>
      </c>
      <c r="B24" s="3" t="s">
        <v>160</v>
      </c>
      <c r="C24" s="3">
        <v>2018</v>
      </c>
      <c r="D24" s="3"/>
      <c r="E24" s="3"/>
      <c r="F24" s="24" t="s">
        <v>231</v>
      </c>
      <c r="G24" s="27"/>
      <c r="H24" s="27"/>
    </row>
    <row r="25" spans="1:8" x14ac:dyDescent="0.2">
      <c r="A25" s="3" t="s">
        <v>162</v>
      </c>
      <c r="B25" s="3" t="s">
        <v>161</v>
      </c>
      <c r="C25" s="3">
        <v>2018</v>
      </c>
      <c r="D25" s="3"/>
      <c r="E25" s="3"/>
      <c r="F25" s="24" t="s">
        <v>231</v>
      </c>
      <c r="G25" s="27"/>
      <c r="H25" s="27"/>
    </row>
    <row r="26" spans="1:8" x14ac:dyDescent="0.2">
      <c r="A26" s="3" t="s">
        <v>215</v>
      </c>
      <c r="B26" s="3" t="s">
        <v>213</v>
      </c>
      <c r="C26" s="3">
        <v>2021</v>
      </c>
      <c r="D26" s="9"/>
      <c r="E26" s="3"/>
      <c r="F26" s="24" t="s">
        <v>231</v>
      </c>
      <c r="G26" s="27"/>
      <c r="H26" s="27"/>
    </row>
    <row r="27" spans="1:8" x14ac:dyDescent="0.2">
      <c r="A27" s="3" t="s">
        <v>215</v>
      </c>
      <c r="B27" s="3" t="s">
        <v>214</v>
      </c>
      <c r="C27" s="3">
        <v>2021</v>
      </c>
      <c r="D27" s="9"/>
      <c r="E27" s="3"/>
      <c r="F27" s="24" t="s">
        <v>231</v>
      </c>
      <c r="G27" s="27"/>
      <c r="H27" s="27"/>
    </row>
    <row r="28" spans="1:8" x14ac:dyDescent="0.2">
      <c r="A28" s="3" t="s">
        <v>215</v>
      </c>
      <c r="B28" s="3" t="s">
        <v>216</v>
      </c>
      <c r="C28" s="3">
        <v>2021</v>
      </c>
      <c r="D28" s="9"/>
      <c r="E28" s="3"/>
      <c r="F28" s="24" t="s">
        <v>231</v>
      </c>
      <c r="G28" s="27"/>
      <c r="H28" s="27"/>
    </row>
    <row r="29" spans="1:8" x14ac:dyDescent="0.2">
      <c r="A29" s="3" t="s">
        <v>218</v>
      </c>
      <c r="B29" s="3" t="s">
        <v>217</v>
      </c>
      <c r="C29" s="3">
        <v>2021</v>
      </c>
      <c r="D29" s="9"/>
      <c r="E29" s="3"/>
      <c r="F29" s="24" t="s">
        <v>231</v>
      </c>
      <c r="G29" s="27"/>
      <c r="H29" s="27"/>
    </row>
    <row r="30" spans="1:8" x14ac:dyDescent="0.2">
      <c r="A30" s="3" t="s">
        <v>227</v>
      </c>
      <c r="B30" s="3" t="s">
        <v>226</v>
      </c>
      <c r="C30" s="3">
        <v>2022</v>
      </c>
      <c r="D30" s="9"/>
      <c r="E30" s="3"/>
      <c r="F30" s="24" t="s">
        <v>231</v>
      </c>
      <c r="G30" s="27"/>
      <c r="H30" s="27"/>
    </row>
    <row r="31" spans="1:8" x14ac:dyDescent="0.2">
      <c r="A31" s="3" t="s">
        <v>225</v>
      </c>
      <c r="B31" s="3" t="s">
        <v>224</v>
      </c>
      <c r="C31" s="3">
        <v>2014</v>
      </c>
      <c r="D31" s="9"/>
      <c r="E31" s="3"/>
      <c r="F31" s="24" t="s">
        <v>231</v>
      </c>
      <c r="G31" s="27"/>
      <c r="H31" s="27"/>
    </row>
    <row r="32" spans="1:8" x14ac:dyDescent="0.2">
      <c r="A32" s="3" t="s">
        <v>247</v>
      </c>
      <c r="B32" s="3" t="s">
        <v>246</v>
      </c>
      <c r="C32" s="3">
        <v>2023</v>
      </c>
      <c r="D32" s="9"/>
      <c r="E32" s="3"/>
      <c r="F32" s="24" t="s">
        <v>231</v>
      </c>
      <c r="G32" s="27"/>
      <c r="H32" s="27"/>
    </row>
    <row r="33" spans="1:9" x14ac:dyDescent="0.2">
      <c r="A33" s="3" t="s">
        <v>115</v>
      </c>
      <c r="B33" s="3" t="s">
        <v>254</v>
      </c>
      <c r="C33" s="3">
        <v>2021</v>
      </c>
      <c r="D33" s="9"/>
      <c r="E33" s="3"/>
      <c r="F33" s="24" t="s">
        <v>231</v>
      </c>
      <c r="G33" s="27"/>
      <c r="H33" s="27"/>
    </row>
    <row r="34" spans="1:9" x14ac:dyDescent="0.2">
      <c r="A34" s="3" t="s">
        <v>149</v>
      </c>
      <c r="B34" s="3" t="s">
        <v>255</v>
      </c>
      <c r="C34" s="3">
        <v>2020</v>
      </c>
      <c r="D34" s="9"/>
      <c r="E34" s="3"/>
      <c r="F34" s="24" t="s">
        <v>231</v>
      </c>
      <c r="G34" s="27"/>
      <c r="H34" s="27"/>
    </row>
    <row r="35" spans="1:9" x14ac:dyDescent="0.2">
      <c r="A35" s="3" t="s">
        <v>215</v>
      </c>
      <c r="B35" s="3" t="s">
        <v>259</v>
      </c>
      <c r="C35" s="3">
        <v>2023</v>
      </c>
      <c r="D35" s="9"/>
      <c r="E35" s="3"/>
      <c r="F35" s="24" t="s">
        <v>231</v>
      </c>
      <c r="G35" s="27"/>
      <c r="H35" s="27"/>
    </row>
    <row r="36" spans="1:9" x14ac:dyDescent="0.2">
      <c r="A36" s="3" t="s">
        <v>215</v>
      </c>
      <c r="B36" s="3" t="s">
        <v>260</v>
      </c>
      <c r="C36" s="3">
        <v>2023</v>
      </c>
      <c r="D36" s="9"/>
      <c r="E36" s="3"/>
      <c r="F36" s="24" t="s">
        <v>231</v>
      </c>
      <c r="G36" s="27"/>
      <c r="H36" s="27"/>
    </row>
    <row r="37" spans="1:9" x14ac:dyDescent="0.2">
      <c r="A37" s="113" t="s">
        <v>115</v>
      </c>
      <c r="B37" s="113" t="s">
        <v>265</v>
      </c>
      <c r="C37" s="113">
        <v>2022</v>
      </c>
      <c r="D37" s="114"/>
      <c r="E37" s="113"/>
      <c r="F37" s="69" t="s">
        <v>231</v>
      </c>
      <c r="G37" s="27"/>
      <c r="H37" s="27"/>
    </row>
    <row r="38" spans="1:9" x14ac:dyDescent="0.2">
      <c r="A38" s="3" t="s">
        <v>115</v>
      </c>
      <c r="B38" s="3" t="s">
        <v>271</v>
      </c>
      <c r="C38" s="3">
        <v>2022</v>
      </c>
      <c r="D38" s="9"/>
      <c r="E38" s="3"/>
      <c r="F38" s="24" t="s">
        <v>231</v>
      </c>
      <c r="G38" s="27"/>
      <c r="H38" s="27"/>
    </row>
    <row r="39" spans="1:9" x14ac:dyDescent="0.2">
      <c r="A39" s="3" t="s">
        <v>115</v>
      </c>
      <c r="B39" s="3" t="s">
        <v>272</v>
      </c>
      <c r="C39" s="3">
        <v>2022</v>
      </c>
      <c r="D39" s="9"/>
      <c r="E39" s="3"/>
      <c r="F39" s="24" t="s">
        <v>231</v>
      </c>
      <c r="G39" s="27"/>
      <c r="H39" s="27"/>
      <c r="I39" s="130"/>
    </row>
    <row r="40" spans="1:9" x14ac:dyDescent="0.2">
      <c r="A40" s="3" t="s">
        <v>209</v>
      </c>
      <c r="B40" s="3" t="s">
        <v>223</v>
      </c>
      <c r="C40" s="3">
        <v>2020</v>
      </c>
      <c r="D40" s="9"/>
      <c r="E40" s="3"/>
      <c r="F40" s="24" t="s">
        <v>231</v>
      </c>
      <c r="G40" s="27"/>
      <c r="H40" s="27"/>
    </row>
    <row r="41" spans="1:9" x14ac:dyDescent="0.2">
      <c r="A41" s="3" t="s">
        <v>209</v>
      </c>
      <c r="B41" s="23" t="s">
        <v>454</v>
      </c>
      <c r="C41" s="23">
        <v>2021</v>
      </c>
      <c r="D41" s="23"/>
      <c r="E41" s="23"/>
      <c r="F41" s="24" t="s">
        <v>231</v>
      </c>
      <c r="G41" s="27"/>
      <c r="H41" s="27"/>
    </row>
    <row r="42" spans="1:9" x14ac:dyDescent="0.2">
      <c r="A42" s="3" t="s">
        <v>209</v>
      </c>
      <c r="B42" s="3" t="s">
        <v>210</v>
      </c>
      <c r="C42" s="3">
        <v>2021</v>
      </c>
      <c r="D42" s="9"/>
      <c r="E42" s="3"/>
      <c r="F42" s="24" t="s">
        <v>231</v>
      </c>
      <c r="G42" s="27"/>
      <c r="H42" s="27"/>
    </row>
    <row r="43" spans="1:9" x14ac:dyDescent="0.2">
      <c r="A43" s="3" t="s">
        <v>202</v>
      </c>
      <c r="B43" s="131" t="s">
        <v>201</v>
      </c>
      <c r="C43" s="3">
        <v>2017</v>
      </c>
      <c r="D43" s="9"/>
      <c r="E43" s="3"/>
      <c r="F43" s="24" t="s">
        <v>231</v>
      </c>
      <c r="G43" s="27"/>
      <c r="H43" s="27"/>
    </row>
    <row r="44" spans="1:9" x14ac:dyDescent="0.2">
      <c r="A44" s="3" t="s">
        <v>202</v>
      </c>
      <c r="B44" s="131" t="s">
        <v>203</v>
      </c>
      <c r="C44" s="3">
        <v>2019</v>
      </c>
      <c r="D44" s="9"/>
      <c r="E44" s="3"/>
      <c r="F44" s="24" t="s">
        <v>231</v>
      </c>
      <c r="G44" s="27"/>
      <c r="H44" s="27"/>
    </row>
    <row r="45" spans="1:9" x14ac:dyDescent="0.2">
      <c r="A45" s="3" t="s">
        <v>198</v>
      </c>
      <c r="B45" s="131" t="s">
        <v>170</v>
      </c>
      <c r="C45" s="3">
        <v>2019</v>
      </c>
      <c r="D45" s="9" t="s">
        <v>171</v>
      </c>
      <c r="E45" s="3"/>
      <c r="F45" s="24" t="s">
        <v>231</v>
      </c>
      <c r="G45" s="27"/>
      <c r="H45" s="27"/>
    </row>
    <row r="46" spans="1:9" x14ac:dyDescent="0.2">
      <c r="A46" s="3" t="s">
        <v>198</v>
      </c>
      <c r="B46" s="131" t="s">
        <v>172</v>
      </c>
      <c r="C46" s="3">
        <v>2019</v>
      </c>
      <c r="F46" s="24" t="s">
        <v>231</v>
      </c>
      <c r="G46" s="27"/>
      <c r="H46" s="27"/>
    </row>
    <row r="47" spans="1:9" x14ac:dyDescent="0.2">
      <c r="A47" s="3" t="s">
        <v>198</v>
      </c>
      <c r="B47" s="131" t="s">
        <v>173</v>
      </c>
      <c r="C47" s="3">
        <v>2019</v>
      </c>
      <c r="D47" s="9" t="s">
        <v>174</v>
      </c>
      <c r="E47" s="3"/>
      <c r="F47" s="24" t="s">
        <v>231</v>
      </c>
      <c r="G47" s="27"/>
      <c r="H47" s="27"/>
    </row>
    <row r="48" spans="1:9" x14ac:dyDescent="0.2">
      <c r="A48" s="3" t="s">
        <v>198</v>
      </c>
      <c r="B48" s="131" t="s">
        <v>175</v>
      </c>
      <c r="C48" s="3">
        <v>2019</v>
      </c>
      <c r="F48" s="24" t="s">
        <v>231</v>
      </c>
      <c r="G48" s="27"/>
      <c r="H48" s="27"/>
    </row>
    <row r="49" spans="1:8" x14ac:dyDescent="0.2">
      <c r="A49" s="3" t="s">
        <v>198</v>
      </c>
      <c r="B49" s="131" t="s">
        <v>176</v>
      </c>
      <c r="C49" s="3">
        <v>2019</v>
      </c>
      <c r="D49" s="9" t="s">
        <v>177</v>
      </c>
      <c r="E49" s="3"/>
      <c r="F49" s="24" t="s">
        <v>231</v>
      </c>
      <c r="G49" s="27"/>
      <c r="H49" s="27"/>
    </row>
    <row r="50" spans="1:8" x14ac:dyDescent="0.2">
      <c r="A50" s="3" t="s">
        <v>198</v>
      </c>
      <c r="B50" s="131" t="s">
        <v>178</v>
      </c>
      <c r="C50" s="3">
        <v>2019</v>
      </c>
      <c r="F50" s="24" t="s">
        <v>231</v>
      </c>
      <c r="G50" s="27"/>
      <c r="H50" s="27"/>
    </row>
    <row r="51" spans="1:8" x14ac:dyDescent="0.2">
      <c r="A51" s="3" t="s">
        <v>198</v>
      </c>
      <c r="B51" s="131" t="s">
        <v>179</v>
      </c>
      <c r="C51" s="3">
        <v>2019</v>
      </c>
      <c r="D51" s="9" t="s">
        <v>180</v>
      </c>
      <c r="E51" s="3"/>
      <c r="F51" s="24" t="s">
        <v>231</v>
      </c>
      <c r="G51" s="27"/>
      <c r="H51" s="27"/>
    </row>
    <row r="52" spans="1:8" x14ac:dyDescent="0.2">
      <c r="A52" s="3" t="s">
        <v>198</v>
      </c>
      <c r="B52" s="131" t="s">
        <v>181</v>
      </c>
      <c r="C52" s="3">
        <v>2019</v>
      </c>
      <c r="F52" s="24" t="s">
        <v>231</v>
      </c>
      <c r="G52" s="27"/>
      <c r="H52" s="27"/>
    </row>
    <row r="53" spans="1:8" x14ac:dyDescent="0.2">
      <c r="A53" s="3" t="s">
        <v>198</v>
      </c>
      <c r="B53" s="131" t="s">
        <v>182</v>
      </c>
      <c r="C53" s="3">
        <v>2019</v>
      </c>
      <c r="D53" s="9" t="s">
        <v>183</v>
      </c>
      <c r="E53" s="3"/>
      <c r="F53" s="24" t="s">
        <v>231</v>
      </c>
      <c r="G53" s="27"/>
      <c r="H53" s="27"/>
    </row>
    <row r="54" spans="1:8" x14ac:dyDescent="0.2">
      <c r="A54" s="3" t="s">
        <v>198</v>
      </c>
      <c r="B54" s="131" t="s">
        <v>184</v>
      </c>
      <c r="C54" s="3">
        <v>2019</v>
      </c>
      <c r="F54" s="24" t="s">
        <v>231</v>
      </c>
      <c r="G54" s="27"/>
      <c r="H54" s="27"/>
    </row>
    <row r="55" spans="1:8" x14ac:dyDescent="0.2">
      <c r="A55" s="3" t="s">
        <v>198</v>
      </c>
      <c r="B55" s="131" t="s">
        <v>185</v>
      </c>
      <c r="C55" s="3">
        <v>2019</v>
      </c>
      <c r="D55" s="9" t="s">
        <v>186</v>
      </c>
      <c r="E55" s="3"/>
      <c r="F55" s="24" t="s">
        <v>231</v>
      </c>
      <c r="G55" s="27"/>
      <c r="H55" s="27"/>
    </row>
    <row r="56" spans="1:8" x14ac:dyDescent="0.2">
      <c r="A56" s="3" t="s">
        <v>198</v>
      </c>
      <c r="B56" s="131" t="s">
        <v>187</v>
      </c>
      <c r="C56" s="3">
        <v>2019</v>
      </c>
      <c r="F56" s="24" t="s">
        <v>231</v>
      </c>
      <c r="G56" s="27"/>
      <c r="H56" s="27"/>
    </row>
    <row r="57" spans="1:8" x14ac:dyDescent="0.2">
      <c r="A57" s="3" t="s">
        <v>198</v>
      </c>
      <c r="B57" s="131" t="s">
        <v>188</v>
      </c>
      <c r="C57" s="3">
        <v>2019</v>
      </c>
      <c r="D57" s="9" t="s">
        <v>189</v>
      </c>
      <c r="E57" s="3"/>
      <c r="F57" s="24" t="s">
        <v>231</v>
      </c>
      <c r="G57" s="27"/>
      <c r="H57" s="27"/>
    </row>
    <row r="58" spans="1:8" x14ac:dyDescent="0.2">
      <c r="A58" s="3" t="s">
        <v>198</v>
      </c>
      <c r="B58" s="131" t="s">
        <v>190</v>
      </c>
      <c r="C58" s="3">
        <v>2019</v>
      </c>
      <c r="D58" s="9" t="s">
        <v>191</v>
      </c>
      <c r="E58" s="3"/>
      <c r="F58" s="24" t="s">
        <v>231</v>
      </c>
      <c r="G58" s="27"/>
      <c r="H58" s="27"/>
    </row>
    <row r="59" spans="1:8" x14ac:dyDescent="0.2">
      <c r="A59" s="3" t="s">
        <v>253</v>
      </c>
      <c r="B59" s="131" t="s">
        <v>252</v>
      </c>
      <c r="C59" s="3">
        <v>2017</v>
      </c>
      <c r="D59" s="3"/>
      <c r="E59" s="3"/>
      <c r="F59" s="24" t="s">
        <v>231</v>
      </c>
      <c r="G59" s="27"/>
      <c r="H59" s="27"/>
    </row>
    <row r="60" spans="1:8" x14ac:dyDescent="0.2">
      <c r="A60" s="3" t="s">
        <v>258</v>
      </c>
      <c r="B60" s="131" t="s">
        <v>257</v>
      </c>
      <c r="C60" s="3">
        <v>2022</v>
      </c>
      <c r="D60" s="3"/>
      <c r="E60" s="3"/>
      <c r="F60" s="24" t="s">
        <v>231</v>
      </c>
      <c r="G60" s="103"/>
      <c r="H60" s="103"/>
    </row>
    <row r="61" spans="1:8" x14ac:dyDescent="0.2">
      <c r="A61" s="3" t="s">
        <v>284</v>
      </c>
      <c r="B61" s="131" t="s">
        <v>283</v>
      </c>
      <c r="C61" s="3">
        <v>2024</v>
      </c>
      <c r="D61" s="3"/>
      <c r="E61" s="3"/>
      <c r="F61" s="24" t="s">
        <v>231</v>
      </c>
      <c r="G61" s="103"/>
      <c r="H61" s="103"/>
    </row>
    <row r="62" spans="1:8" x14ac:dyDescent="0.2">
      <c r="A62" s="3" t="s">
        <v>284</v>
      </c>
      <c r="B62" s="131" t="s">
        <v>285</v>
      </c>
      <c r="C62" s="3">
        <v>2024</v>
      </c>
      <c r="D62" s="3"/>
      <c r="E62" s="3"/>
      <c r="F62" s="24" t="s">
        <v>231</v>
      </c>
      <c r="G62" s="103"/>
      <c r="H62" s="103"/>
    </row>
    <row r="63" spans="1:8" x14ac:dyDescent="0.2">
      <c r="A63" s="3" t="s">
        <v>298</v>
      </c>
      <c r="B63" s="131" t="s">
        <v>296</v>
      </c>
      <c r="C63" s="3">
        <v>2025</v>
      </c>
      <c r="D63" s="3"/>
      <c r="E63" s="3"/>
      <c r="F63" s="24" t="s">
        <v>231</v>
      </c>
      <c r="G63" s="103"/>
      <c r="H63" s="103"/>
    </row>
    <row r="64" spans="1:8" x14ac:dyDescent="0.2">
      <c r="A64" s="3" t="s">
        <v>298</v>
      </c>
      <c r="B64" s="131" t="s">
        <v>297</v>
      </c>
      <c r="C64" s="3">
        <v>2025</v>
      </c>
      <c r="D64" s="3"/>
      <c r="E64" s="3"/>
      <c r="F64" s="24" t="s">
        <v>231</v>
      </c>
      <c r="G64" s="103"/>
      <c r="H64" s="103"/>
    </row>
    <row r="65" spans="1:10" x14ac:dyDescent="0.2">
      <c r="A65" s="3" t="s">
        <v>298</v>
      </c>
      <c r="B65" s="131" t="s">
        <v>295</v>
      </c>
      <c r="C65" s="3">
        <v>2025</v>
      </c>
      <c r="D65" s="3"/>
      <c r="E65" s="3"/>
      <c r="F65" s="24" t="s">
        <v>231</v>
      </c>
      <c r="G65" s="3"/>
      <c r="H65" s="3"/>
      <c r="J65" s="63"/>
    </row>
    <row r="66" spans="1:10" x14ac:dyDescent="0.2">
      <c r="A66" s="3" t="s">
        <v>455</v>
      </c>
      <c r="B66" s="131" t="s">
        <v>299</v>
      </c>
      <c r="C66" s="3">
        <v>2025</v>
      </c>
      <c r="D66" s="3"/>
      <c r="E66" s="3"/>
      <c r="F66" s="24" t="s">
        <v>231</v>
      </c>
      <c r="G66" s="3"/>
      <c r="H66" s="3"/>
    </row>
    <row r="67" spans="1:10" x14ac:dyDescent="0.2">
      <c r="A67" s="3" t="s">
        <v>456</v>
      </c>
      <c r="B67" s="3" t="s">
        <v>435</v>
      </c>
      <c r="C67" s="3">
        <v>2026</v>
      </c>
      <c r="D67" s="3"/>
      <c r="E67" s="3"/>
      <c r="F67" s="24" t="s">
        <v>231</v>
      </c>
      <c r="G67" s="3"/>
      <c r="H67" s="3"/>
    </row>
    <row r="68" spans="1:10" x14ac:dyDescent="0.2">
      <c r="A68" s="3" t="s">
        <v>455</v>
      </c>
      <c r="B68" s="3" t="s">
        <v>438</v>
      </c>
      <c r="C68" s="3">
        <v>2026</v>
      </c>
      <c r="D68" s="3"/>
      <c r="E68" s="3"/>
      <c r="F68" s="24" t="s">
        <v>231</v>
      </c>
      <c r="G68" s="3"/>
      <c r="H68" s="3"/>
    </row>
    <row r="69" spans="1:10" x14ac:dyDescent="0.2">
      <c r="A69" s="3" t="s">
        <v>258</v>
      </c>
      <c r="B69" s="3" t="s">
        <v>439</v>
      </c>
      <c r="C69" s="3">
        <v>2026</v>
      </c>
      <c r="D69" s="3"/>
      <c r="E69" s="3"/>
      <c r="F69" s="24" t="s">
        <v>231</v>
      </c>
      <c r="G69" s="3"/>
      <c r="H69" s="3"/>
    </row>
    <row r="70" spans="1:10" x14ac:dyDescent="0.2">
      <c r="A70" s="3" t="s">
        <v>457</v>
      </c>
      <c r="B70" s="3" t="s">
        <v>440</v>
      </c>
      <c r="C70" s="3">
        <v>2026</v>
      </c>
      <c r="D70" s="3"/>
      <c r="E70" s="3"/>
      <c r="F70" s="24" t="s">
        <v>231</v>
      </c>
      <c r="G70" s="3"/>
      <c r="H70" s="3"/>
    </row>
    <row r="71" spans="1:10" x14ac:dyDescent="0.2">
      <c r="A71" s="3" t="s">
        <v>457</v>
      </c>
      <c r="B71" s="3" t="s">
        <v>441</v>
      </c>
      <c r="C71" s="3">
        <v>2026</v>
      </c>
      <c r="D71" s="3"/>
      <c r="E71" s="3"/>
      <c r="F71" s="24" t="s">
        <v>231</v>
      </c>
      <c r="G71" s="3"/>
      <c r="H71" s="3"/>
    </row>
    <row r="72" spans="1:10" x14ac:dyDescent="0.2">
      <c r="A72" s="3" t="s">
        <v>457</v>
      </c>
      <c r="B72" s="3" t="s">
        <v>442</v>
      </c>
      <c r="C72" s="3">
        <v>2026</v>
      </c>
      <c r="D72" s="3"/>
      <c r="E72" s="3"/>
      <c r="F72" s="24" t="s">
        <v>231</v>
      </c>
      <c r="G72" s="3"/>
      <c r="H72" s="3"/>
    </row>
    <row r="73" spans="1:10" x14ac:dyDescent="0.2">
      <c r="A73" s="3" t="s">
        <v>458</v>
      </c>
      <c r="B73" s="3" t="s">
        <v>443</v>
      </c>
      <c r="C73" s="3">
        <v>2026</v>
      </c>
      <c r="D73" s="3"/>
      <c r="E73" s="3"/>
      <c r="F73" s="24" t="s">
        <v>231</v>
      </c>
      <c r="G73" s="3"/>
      <c r="H73" s="3"/>
    </row>
    <row r="74" spans="1:10" x14ac:dyDescent="0.2">
      <c r="A74" s="3" t="s">
        <v>457</v>
      </c>
      <c r="B74" s="3" t="s">
        <v>444</v>
      </c>
      <c r="C74" s="3">
        <v>2026</v>
      </c>
      <c r="D74" s="3"/>
      <c r="E74" s="3"/>
      <c r="F74" s="24" t="s">
        <v>231</v>
      </c>
      <c r="G74" s="3"/>
      <c r="H74" s="3"/>
    </row>
    <row r="75" spans="1:10" x14ac:dyDescent="0.2">
      <c r="A75" s="3" t="s">
        <v>258</v>
      </c>
      <c r="B75" s="3" t="s">
        <v>436</v>
      </c>
      <c r="C75" s="3">
        <v>2026</v>
      </c>
      <c r="D75" s="3"/>
      <c r="E75" s="3"/>
      <c r="F75" s="24" t="s">
        <v>231</v>
      </c>
      <c r="G75" s="3"/>
      <c r="H75" s="3"/>
    </row>
    <row r="76" spans="1:10" x14ac:dyDescent="0.2">
      <c r="A76" s="3" t="s">
        <v>227</v>
      </c>
      <c r="B76" s="3" t="s">
        <v>437</v>
      </c>
      <c r="C76" s="3">
        <v>2026</v>
      </c>
      <c r="D76" s="3"/>
      <c r="E76" s="3"/>
      <c r="F76" s="69" t="s">
        <v>231</v>
      </c>
      <c r="G76" s="3"/>
      <c r="H76" s="3"/>
    </row>
    <row r="77" spans="1:10" ht="13.5" thickBot="1" x14ac:dyDescent="0.25">
      <c r="F77" s="148"/>
      <c r="G77" s="124">
        <f>SUM(G7:G76)</f>
        <v>0</v>
      </c>
      <c r="H77" s="124">
        <f>SUM(H7:H62)</f>
        <v>0</v>
      </c>
    </row>
    <row r="78" spans="1:10" ht="13.5" thickTop="1" x14ac:dyDescent="0.2"/>
  </sheetData>
  <mergeCells count="1">
    <mergeCell ref="G5:H5"/>
  </mergeCells>
  <phoneticPr fontId="2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zoomScaleNormal="100" workbookViewId="0">
      <selection activeCell="H4" sqref="H4:I4"/>
    </sheetView>
  </sheetViews>
  <sheetFormatPr baseColWidth="10" defaultColWidth="11.42578125" defaultRowHeight="12.75" x14ac:dyDescent="0.2"/>
  <cols>
    <col min="1" max="1" width="30.5703125" style="2" customWidth="1"/>
    <col min="2" max="2" width="16.5703125" style="2" customWidth="1"/>
    <col min="3" max="3" width="11.42578125" style="2" customWidth="1"/>
    <col min="4" max="4" width="13" style="2" customWidth="1"/>
    <col min="5" max="5" width="18.85546875" style="2" customWidth="1"/>
    <col min="6" max="6" width="11.42578125" style="2" customWidth="1"/>
    <col min="7" max="7" width="26.42578125" style="2" customWidth="1"/>
    <col min="8" max="9" width="17.42578125" style="2" customWidth="1"/>
    <col min="10" max="10" width="12.85546875" style="2" customWidth="1"/>
    <col min="11" max="11" width="20.42578125" style="2" customWidth="1"/>
    <col min="12" max="16384" width="11.42578125" style="2"/>
  </cols>
  <sheetData>
    <row r="1" spans="1:13" s="17" customFormat="1" ht="22.5" x14ac:dyDescent="0.3">
      <c r="A1" s="16" t="s">
        <v>109</v>
      </c>
      <c r="B1" s="16" t="s">
        <v>4</v>
      </c>
      <c r="D1" s="16"/>
    </row>
    <row r="2" spans="1:13" s="17" customFormat="1" ht="22.5" x14ac:dyDescent="0.3">
      <c r="A2" s="90"/>
      <c r="B2" s="16"/>
      <c r="D2" s="16"/>
    </row>
    <row r="3" spans="1:13" s="17" customFormat="1" ht="22.5" x14ac:dyDescent="0.3">
      <c r="A3" s="16"/>
      <c r="B3" s="16"/>
      <c r="D3" s="16"/>
    </row>
    <row r="4" spans="1:13" x14ac:dyDescent="0.2">
      <c r="A4" s="1" t="s">
        <v>232</v>
      </c>
      <c r="H4" s="164">
        <v>2026</v>
      </c>
      <c r="I4" s="164"/>
      <c r="J4" s="8"/>
    </row>
    <row r="5" spans="1:13" s="21" customFormat="1" ht="14.25" x14ac:dyDescent="0.2">
      <c r="A5" s="58" t="s">
        <v>84</v>
      </c>
      <c r="B5" s="58" t="s">
        <v>85</v>
      </c>
      <c r="C5" s="58" t="s">
        <v>86</v>
      </c>
      <c r="D5" s="58" t="s">
        <v>87</v>
      </c>
      <c r="E5" s="58" t="s">
        <v>89</v>
      </c>
      <c r="F5" s="58" t="s">
        <v>6</v>
      </c>
      <c r="G5" s="58" t="s">
        <v>0</v>
      </c>
      <c r="H5" s="58" t="s">
        <v>147</v>
      </c>
      <c r="I5" s="58" t="s">
        <v>157</v>
      </c>
      <c r="J5" s="2"/>
      <c r="K5" s="19"/>
      <c r="L5" s="15"/>
      <c r="M5" s="15"/>
    </row>
    <row r="6" spans="1:13" ht="23.25" x14ac:dyDescent="0.2">
      <c r="A6" s="23" t="s">
        <v>98</v>
      </c>
      <c r="B6" s="23" t="s">
        <v>99</v>
      </c>
      <c r="C6" s="23">
        <v>2009</v>
      </c>
      <c r="D6" s="23" t="s">
        <v>90</v>
      </c>
      <c r="E6" s="23" t="s">
        <v>97</v>
      </c>
      <c r="F6" s="81"/>
      <c r="G6" s="24" t="s">
        <v>92</v>
      </c>
      <c r="H6" s="27"/>
      <c r="I6" s="27"/>
    </row>
    <row r="7" spans="1:13" ht="23.25" x14ac:dyDescent="0.2">
      <c r="A7" s="56" t="s">
        <v>114</v>
      </c>
      <c r="B7" s="56" t="s">
        <v>112</v>
      </c>
      <c r="C7" s="56">
        <v>2016</v>
      </c>
      <c r="D7" s="56"/>
      <c r="E7" s="56" t="s">
        <v>113</v>
      </c>
      <c r="F7" s="81"/>
      <c r="G7" s="69" t="s">
        <v>92</v>
      </c>
      <c r="H7" s="27"/>
      <c r="I7" s="27"/>
      <c r="J7" s="28"/>
    </row>
    <row r="8" spans="1:13" ht="23.25" x14ac:dyDescent="0.2">
      <c r="A8" s="3" t="s">
        <v>164</v>
      </c>
      <c r="B8" s="3" t="s">
        <v>163</v>
      </c>
      <c r="C8" s="3">
        <v>2018</v>
      </c>
      <c r="D8" s="3"/>
      <c r="E8" s="3" t="s">
        <v>97</v>
      </c>
      <c r="F8" s="3"/>
      <c r="G8" s="24" t="s">
        <v>92</v>
      </c>
      <c r="H8" s="54"/>
      <c r="I8" s="54"/>
    </row>
    <row r="10" spans="1:13" ht="23.25" x14ac:dyDescent="0.2">
      <c r="A10" s="65" t="s">
        <v>95</v>
      </c>
      <c r="B10" s="65" t="s">
        <v>96</v>
      </c>
      <c r="C10" s="65">
        <v>1993</v>
      </c>
      <c r="D10" s="65" t="s">
        <v>90</v>
      </c>
      <c r="E10" s="65" t="s">
        <v>90</v>
      </c>
      <c r="F10" s="73"/>
      <c r="G10" s="24" t="s">
        <v>92</v>
      </c>
      <c r="H10" s="27"/>
      <c r="I10" s="27"/>
    </row>
    <row r="11" spans="1:13" ht="23.25" x14ac:dyDescent="0.2">
      <c r="A11" s="23" t="s">
        <v>100</v>
      </c>
      <c r="B11" s="23" t="s">
        <v>101</v>
      </c>
      <c r="C11" s="23">
        <v>2014</v>
      </c>
      <c r="D11" s="23" t="s">
        <v>102</v>
      </c>
      <c r="E11" s="23" t="s">
        <v>97</v>
      </c>
      <c r="F11" s="81"/>
      <c r="G11" s="24" t="s">
        <v>92</v>
      </c>
      <c r="H11" s="27"/>
      <c r="I11" s="27"/>
    </row>
    <row r="12" spans="1:13" ht="23.25" x14ac:dyDescent="0.2">
      <c r="A12" s="3" t="s">
        <v>168</v>
      </c>
      <c r="B12" s="3" t="s">
        <v>167</v>
      </c>
      <c r="C12" s="3">
        <v>2018</v>
      </c>
      <c r="D12" s="3"/>
      <c r="E12" s="3" t="s">
        <v>97</v>
      </c>
      <c r="F12" s="3"/>
      <c r="G12" s="24" t="s">
        <v>92</v>
      </c>
      <c r="H12" s="54"/>
      <c r="I12" s="54"/>
    </row>
    <row r="13" spans="1:13" ht="23.25" x14ac:dyDescent="0.2">
      <c r="A13" s="3" t="s">
        <v>251</v>
      </c>
      <c r="B13" s="3" t="s">
        <v>250</v>
      </c>
      <c r="C13" s="3">
        <v>2008</v>
      </c>
      <c r="D13" s="3"/>
      <c r="E13" s="3" t="s">
        <v>97</v>
      </c>
      <c r="F13" s="3"/>
      <c r="G13" s="24" t="s">
        <v>92</v>
      </c>
      <c r="H13" s="54"/>
      <c r="I13" s="54"/>
    </row>
    <row r="14" spans="1:13" ht="13.5" thickBot="1" x14ac:dyDescent="0.25">
      <c r="H14" s="50">
        <f>SUM(H6:H13)</f>
        <v>0</v>
      </c>
      <c r="I14" s="50">
        <f>SUM(I6:I13)</f>
        <v>0</v>
      </c>
    </row>
    <row r="15" spans="1:13" ht="13.5" thickTop="1" x14ac:dyDescent="0.2">
      <c r="H15" s="63"/>
      <c r="I15" s="63"/>
    </row>
    <row r="16" spans="1:13" x14ac:dyDescent="0.2">
      <c r="H16" s="63"/>
      <c r="I16" s="63"/>
    </row>
    <row r="17" spans="1:13" x14ac:dyDescent="0.2">
      <c r="H17" s="63"/>
      <c r="I17" s="63"/>
    </row>
    <row r="18" spans="1:13" s="15" customFormat="1" ht="14.25" x14ac:dyDescent="0.2"/>
    <row r="19" spans="1:13" s="15" customFormat="1" ht="14.25" x14ac:dyDescent="0.2"/>
    <row r="20" spans="1:13" s="15" customFormat="1" ht="14.25" x14ac:dyDescent="0.2"/>
    <row r="21" spans="1:13" s="15" customFormat="1" ht="14.25" x14ac:dyDescent="0.2"/>
    <row r="22" spans="1:13" s="15" customFormat="1" ht="14.2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s="15" customFormat="1" ht="14.2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s="15" customFormat="1" ht="14.2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s="15" customFormat="1" ht="14.2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s="15" customFormat="1" ht="14.2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s="15" customFormat="1" ht="14.2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s="15" customFormat="1" ht="14.2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s="21" customFormat="1" ht="14.2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15" customFormat="1" ht="14.2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15" customFormat="1" ht="14.2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15" customFormat="1" ht="14.2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15" customFormat="1" ht="14.2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mergeCells count="1">
    <mergeCell ref="H4:I4"/>
  </mergeCells>
  <pageMargins left="0.7" right="0.7" top="0.75" bottom="0.75" header="0.3" footer="0.3"/>
  <pageSetup scale="66" orientation="landscape" r:id="rId1"/>
  <headerFooter>
    <oddHeader>&amp;R&amp;"Arial,Fet"&amp;20&amp;K03+000Willis AS</oddHeader>
    <oddFooter>&amp;L&amp;"Verdana,Normal"&amp;8Oversikt for Osterøy Kommune&amp;R&amp;"Verdana,Normal"&amp;8Willis AS | Larvik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p:Policy xmlns:p="office.server.policy" id="" local="true">
  <p:Name>TCT Non-Client Project Document</p:Name>
  <p:Description/>
  <p:Statement/>
  <p:PolicyItems>
    <p:PolicyItem featureId="Microsoft.Office.RecordsManagement.PolicyFeatures.Expiration" staticId="0x010100725E60EF2E824CBB9F9F6219DD094B09A3B1|1698352568" UniqueId="fbb21bdb-8079-4a0a-9198-fe05fe82acef">
      <p:Name>Retention</p:Name>
      <p:Description>Automatic scheduling of content for processing, and performing a retention action on content that has reached its due date.</p:Description>
      <p:CustomData>
        <Schedules nextStageId="3">
          <Schedule type="Default">
            <stages>
              <data stageId="1">
                <formula id="Microsoft.Office.RecordsManagement.PolicyFeatures.Expiration.Formula.BuiltIn">
                  <number>2</number>
                  <property>Modified</property>
                  <propertyId>28cf69c5-fa48-462a-b5cd-27b6f9d2bd5f</propertyId>
                  <period>years</period>
                </formula>
                <action type="action" id="Microsoft.Office.RecordsManagement.PolicyFeatures.Expiration.Action.DeletePreviousVersions"/>
              </data>
              <data stageId="2">
                <formula id="Microsoft.Office.RecordsManagement.PolicyFeatures.Expiration.Formula.BuiltIn">
                  <number>10</number>
                  <property>Modified</property>
                  <propertyId>28cf69c5-fa48-462a-b5cd-27b6f9d2bd5f</propertyId>
                  <period>years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2.xml><?xml version="1.0" encoding="utf-8"?>
<?mso-contentType ?>
<PolicyDirtyBag xmlns="microsoft.office.server.policy.changes">
  <Microsoft.Office.RecordsManagement.PolicyFeatures.Expiration op="Change"/>
</PolicyDirtyBag>
</file>

<file path=customXml/item3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Version=16.0.0.0, Culture=neutral, PublicKeyToken=71e9bce111e9429c</Assembly>
    <Class>Microsoft.Office.RecordsManagement.Internal.UpdateExpireDate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5d639306-5220-4f62-8b39-d9a537361609" ContentTypeId="0x010100725E60EF2E824CBB9F9F6219DD094B09A3B1" PreviousValue="false" LastSyncTimeStamp="2020-03-20T15:07:47.61Z"/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8b184-1a78-4154-8fb7-e66ffa9c6afa">
      <Terms xmlns="http://schemas.microsoft.com/office/infopath/2007/PartnerControls"/>
    </lcf76f155ced4ddcb4097134ff3c332f>
    <TaxCatchAll xmlns="e3af3928-72d3-4b8a-b86b-2250b2499d03" xsi:nil="true"/>
    <TCT_PersonalHealthInformation xmlns="e3af3928-72d3-4b8a-b86b-2250b2499d03">No</TCT_PersonalHealthInformation>
    <TCT_ProjectPhase xmlns="e3af3928-72d3-4b8a-b86b-2250b2499d03" xsi:nil="true"/>
    <TCT_PersonallyIdentifiableInformation xmlns="e3af3928-72d3-4b8a-b86b-2250b2499d03">No</TCT_PersonallyIdentifiableInformation>
    <_dlc_ExpireDateSaved xmlns="http://schemas.microsoft.com/sharepoint/v3" xsi:nil="true"/>
    <_dlc_ExpireDate xmlns="http://schemas.microsoft.com/sharepoint/v3">2028-06-23T07:38:29+00:00</_dlc_ExpireDate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TCT Non-Client Project Document" ma:contentTypeID="0x010100725E60EF2E824CBB9F9F6219DD094B09A3B1008511F127B9E772439012B90FA1C0062A" ma:contentTypeVersion="31" ma:contentTypeDescription="Create a new document." ma:contentTypeScope="" ma:versionID="dfb6d9233511a0ce06b3d9942fd4a7b9">
  <xsd:schema xmlns:xsd="http://www.w3.org/2001/XMLSchema" xmlns:xs="http://www.w3.org/2001/XMLSchema" xmlns:p="http://schemas.microsoft.com/office/2006/metadata/properties" xmlns:ns1="http://schemas.microsoft.com/sharepoint/v3" xmlns:ns2="e3af3928-72d3-4b8a-b86b-2250b2499d03" xmlns:ns3="0d68b184-1a78-4154-8fb7-e66ffa9c6afa" targetNamespace="http://schemas.microsoft.com/office/2006/metadata/properties" ma:root="true" ma:fieldsID="111c041bb8d83d17b0bc0ae5ac7b4c47" ns1:_="" ns2:_="" ns3:_="">
    <xsd:import namespace="http://schemas.microsoft.com/sharepoint/v3"/>
    <xsd:import namespace="e3af3928-72d3-4b8a-b86b-2250b2499d03"/>
    <xsd:import namespace="0d68b184-1a78-4154-8fb7-e66ffa9c6afa"/>
    <xsd:element name="properties">
      <xsd:complexType>
        <xsd:sequence>
          <xsd:element name="documentManagement">
            <xsd:complexType>
              <xsd:all>
                <xsd:element ref="ns2:TCT_PersonallyIdentifiableInformation" minOccurs="0"/>
                <xsd:element ref="ns2:TCT_PersonalHealthInformation" minOccurs="0"/>
                <xsd:element ref="ns2:TCT_ProjectPhase" minOccurs="0"/>
                <xsd:element ref="ns1:_dlc_Exempt" minOccurs="0"/>
                <xsd:element ref="ns1:_dlc_ExpireDateSaved" minOccurs="0"/>
                <xsd:element ref="ns1:_dlc_Expire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1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12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13" nillable="true" ma:displayName="Expiration Date" ma:hidden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af3928-72d3-4b8a-b86b-2250b2499d03" elementFormDefault="qualified">
    <xsd:import namespace="http://schemas.microsoft.com/office/2006/documentManagement/types"/>
    <xsd:import namespace="http://schemas.microsoft.com/office/infopath/2007/PartnerControls"/>
    <xsd:element name="TCT_PersonallyIdentifiableInformation" ma:index="8" nillable="true" ma:displayName="PII" ma:default="No" ma:description="Any data about an identifiable individual (such as date of birth or unique ID number)" ma:internalName="TCT_PersonallyIdentifiableInformation">
      <xsd:simpleType>
        <xsd:restriction base="dms:Choice">
          <xsd:enumeration value="Yes"/>
          <xsd:enumeration value="No"/>
        </xsd:restriction>
      </xsd:simpleType>
    </xsd:element>
    <xsd:element name="TCT_PersonalHealthInformation" ma:index="9" nillable="true" ma:displayName="PHI(US Only)" ma:default="No" ma:description="For US Projects Only.  Any information from a covered entity about health, coverage, benefits, or payments that can be linked to a specific individual. For details, please see the FAQ section within the Resources site" ma:internalName="TCT_PersonalHealthInformation">
      <xsd:simpleType>
        <xsd:restriction base="dms:Choice">
          <xsd:enumeration value="Yes"/>
          <xsd:enumeration value="No"/>
        </xsd:restriction>
      </xsd:simpleType>
    </xsd:element>
    <xsd:element name="TCT_ProjectPhase" ma:index="10" nillable="true" ma:displayName="Project Phase" ma:internalName="TCT_ProjectPhase">
      <xsd:simpleType>
        <xsd:restriction base="dms:Choice">
          <xsd:enumeration value="Pursue"/>
          <xsd:enumeration value="Plan, incl. Project Mgmt"/>
          <xsd:enumeration value="Deliver - Data"/>
          <xsd:enumeration value="Deliver - Internal Work"/>
          <xsd:enumeration value="Deliver - Deliverables"/>
          <xsd:enumeration value="Assess and Close"/>
        </xsd:restriction>
      </xsd:simpleType>
    </xsd:element>
    <xsd:element name="TaxCatchAll" ma:index="20" nillable="true" ma:displayName="Taxonomy Catch All Column" ma:hidden="true" ma:list="{2044c6c3-963d-4ec4-9a42-a76c91e0a829}" ma:internalName="TaxCatchAll" ma:showField="CatchAllData" ma:web="234cc01a-a9ef-4e52-a40a-3cad360667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8b184-1a78-4154-8fb7-e66ffa9c6a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d639306-5220-4f62-8b39-d9a5373616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CCBF2-C9E3-427D-99CF-C083CA4791BA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96D3E3ED-209D-4A0E-9DE1-392286056B40}">
  <ds:schemaRefs>
    <ds:schemaRef ds:uri="microsoft.office.server.policy.changes"/>
  </ds:schemaRefs>
</ds:datastoreItem>
</file>

<file path=customXml/itemProps3.xml><?xml version="1.0" encoding="utf-8"?>
<ds:datastoreItem xmlns:ds="http://schemas.openxmlformats.org/officeDocument/2006/customXml" ds:itemID="{58C11A88-BF05-44CD-A6D8-94FA1E4C98D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31A97DD-D1B3-4759-9867-8099F8BBBD2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9040472-CF8C-4720-8276-59D17191961E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406A451D-0163-4388-BED8-820EDABFB4A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4c8b5ac-ac28-48ff-a6b1-7fe9a6bfcca9"/>
    <ds:schemaRef ds:uri="http://www.w3.org/XML/1998/namespace"/>
    <ds:schemaRef ds:uri="http://purl.org/dc/dcmitype/"/>
    <ds:schemaRef ds:uri="0d68b184-1a78-4154-8fb7-e66ffa9c6afa"/>
    <ds:schemaRef ds:uri="e3af3928-72d3-4b8a-b86b-2250b2499d03"/>
    <ds:schemaRef ds:uri="http://schemas.microsoft.com/sharepoint/v3"/>
  </ds:schemaRefs>
</ds:datastoreItem>
</file>

<file path=customXml/itemProps7.xml><?xml version="1.0" encoding="utf-8"?>
<ds:datastoreItem xmlns:ds="http://schemas.openxmlformats.org/officeDocument/2006/customXml" ds:itemID="{080A2E31-6F9A-4D85-8895-DFD815816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3af3928-72d3-4b8a-b86b-2250b2499d03"/>
    <ds:schemaRef ds:uri="0d68b184-1a78-4154-8fb7-e66ffa9c6a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Premie&amp;honorar</vt:lpstr>
      <vt:lpstr>Ansvar og kriminalitet</vt:lpstr>
      <vt:lpstr>Eiendom</vt:lpstr>
      <vt:lpstr>Verdisak og EDB, Mobilmast</vt:lpstr>
      <vt:lpstr>Arbeidsmaskin</vt:lpstr>
      <vt:lpstr>Person,varebil</vt:lpstr>
      <vt:lpstr>Storbil</vt:lpstr>
    </vt:vector>
  </TitlesOfParts>
  <Company>Heyerdahl Brokers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Ann Roppstad</dc:creator>
  <cp:lastModifiedBy>Heidi Mathisen</cp:lastModifiedBy>
  <cp:lastPrinted>2015-10-14T12:14:34Z</cp:lastPrinted>
  <dcterms:created xsi:type="dcterms:W3CDTF">1997-10-06T13:27:20Z</dcterms:created>
  <dcterms:modified xsi:type="dcterms:W3CDTF">2026-06-25T07:19:59Z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0x010100725E60EF2E824CBB9F9F6219DD094B09A3B1008511F127B9E772439012B90FA1C0062A</vt:lpwstr>
  </property>
  <property fmtid="{D5CDD505-2E9C-101B-9397-08002B2CF9AE}" pid="3" name="MSIP_Label_d347b247-e90e-43a3-9d7b-004f14ae6873_Enabled">
    <vt:lpwstr>true</vt:lpwstr>
  </property>
  <property fmtid="{D5CDD505-2E9C-101B-9397-08002B2CF9AE}" pid="4" name="MSIP_Label_d347b247-e90e-43a3-9d7b-004f14ae6873_SetDate">
    <vt:lpwstr>2021-06-09T13:44:19Z</vt:lpwstr>
  </property>
  <property fmtid="{D5CDD505-2E9C-101B-9397-08002B2CF9AE}" pid="5" name="MSIP_Label_d347b247-e90e-43a3-9d7b-004f14ae6873_Method">
    <vt:lpwstr>Standard</vt:lpwstr>
  </property>
  <property fmtid="{D5CDD505-2E9C-101B-9397-08002B2CF9AE}" pid="6" name="MSIP_Label_d347b247-e90e-43a3-9d7b-004f14ae6873_Name">
    <vt:lpwstr>d347b247-e90e-43a3-9d7b-004f14ae6873</vt:lpwstr>
  </property>
  <property fmtid="{D5CDD505-2E9C-101B-9397-08002B2CF9AE}" pid="7" name="MSIP_Label_d347b247-e90e-43a3-9d7b-004f14ae6873_SiteId">
    <vt:lpwstr>76e3921f-489b-4b7e-9547-9ea297add9b5</vt:lpwstr>
  </property>
  <property fmtid="{D5CDD505-2E9C-101B-9397-08002B2CF9AE}" pid="8" name="MSIP_Label_d347b247-e90e-43a3-9d7b-004f14ae6873_ActionId">
    <vt:lpwstr>c95d9f70-c39b-4224-b7d4-c4f59e9c1b05</vt:lpwstr>
  </property>
  <property fmtid="{D5CDD505-2E9C-101B-9397-08002B2CF9AE}" pid="9" name="MSIP_Label_d347b247-e90e-43a3-9d7b-004f14ae6873_ContentBits">
    <vt:lpwstr>0</vt:lpwstr>
  </property>
  <property fmtid="{D5CDD505-2E9C-101B-9397-08002B2CF9AE}" pid="10" name="_dlc_policyId">
    <vt:lpwstr>0x010100725E60EF2E824CBB9F9F6219DD094B09A3B1|1698352568</vt:lpwstr>
  </property>
  <property fmtid="{D5CDD505-2E9C-101B-9397-08002B2CF9AE}" pid="11" name="ItemRetentionFormula">
    <vt:lpwstr>&lt;formula id="Microsoft.Office.RecordsManagement.PolicyFeatures.Expiration.Formula.BuiltIn"&gt;&lt;number&gt;2&lt;/number&gt;&lt;property&gt;Modified&lt;/property&gt;&lt;propertyId&gt;28cf69c5-fa48-462a-b5cd-27b6f9d2bd5f&lt;/propertyId&gt;&lt;period&gt;years&lt;/period&gt;&lt;/formula&gt;</vt:lpwstr>
  </property>
</Properties>
</file>